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1092" yWindow="4992" windowWidth="15492" windowHeight="6072" tabRatio="822"/>
  </bookViews>
  <sheets>
    <sheet name="Appendix A" sheetId="1" r:id="rId1"/>
    <sheet name="ATT1 - ADIT" sheetId="2" r:id="rId2"/>
    <sheet name="ATT1A-ADIT" sheetId="21" r:id="rId3"/>
    <sheet name="ATT2 - Other Tax" sheetId="4" r:id="rId4"/>
    <sheet name="ATT2A Prop Taxes per Function" sheetId="5" r:id="rId5"/>
    <sheet name="ATT3 - Revenue Credits" sheetId="6" r:id="rId6"/>
    <sheet name="ATT4 - Basis Pt ROE" sheetId="15" r:id="rId7"/>
    <sheet name="ATT5 - Cost Support 1" sheetId="7" r:id="rId8"/>
    <sheet name="ATT6- True-Up Adjustment NITS " sheetId="17" r:id="rId9"/>
    <sheet name="ATT6A True-Up Adjustment Sch12" sheetId="18" r:id="rId10"/>
    <sheet name="ATT7 - Cap Add WS" sheetId="27" r:id="rId11"/>
    <sheet name="ATT8 - Securitization" sheetId="9" r:id="rId12"/>
    <sheet name="ATT9 - Depreciation Rates" sheetId="16" r:id="rId13"/>
  </sheets>
  <definedNames>
    <definedName name="_ftn1" localSheetId="8">'ATT6- True-Up Adjustment NITS '!#REF!</definedName>
    <definedName name="_ftn1" localSheetId="9">'ATT6A True-Up Adjustment Sch12'!#REF!</definedName>
    <definedName name="_ftnref1" localSheetId="8">'ATT6- True-Up Adjustment NITS '!#REF!</definedName>
    <definedName name="_ftnref1" localSheetId="9">'ATT6A True-Up Adjustment Sch12'!#REF!</definedName>
    <definedName name="_xlnm.Print_Area" localSheetId="0">'Appendix A'!$A$4:$I$311</definedName>
    <definedName name="_xlnm.Print_Area" localSheetId="1">'ATT1 - ADIT'!$A$1:$I$598</definedName>
    <definedName name="_xlnm.Print_Area" localSheetId="4">'ATT2A Prop Taxes per Function'!$A$1:$B$28</definedName>
    <definedName name="_xlnm.Print_Area" localSheetId="5">'ATT3 - Revenue Credits'!$A$1:$F$50</definedName>
    <definedName name="_xlnm.Print_Area" localSheetId="8">'ATT6- True-Up Adjustment NITS '!$A$1:$I$67</definedName>
    <definedName name="_xlnm.Print_Area" localSheetId="9">'ATT6A True-Up Adjustment Sch12'!$A$1:$M$54</definedName>
    <definedName name="_xlnm.Print_Area" localSheetId="10">'ATT7 - Cap Add WS'!$A$1:$HR$92</definedName>
    <definedName name="_xlnm.Print_Area" localSheetId="11">'ATT8 - Securitization'!$A$1:$F$24</definedName>
    <definedName name="_xlnm.Print_Area" localSheetId="12">'ATT9 - Depreciation Rates'!$A$1:$F$44</definedName>
    <definedName name="_xlnm.Print_Titles" localSheetId="0">'Appendix A'!$4:$6</definedName>
    <definedName name="_xlnm.Print_Titles" localSheetId="1">'ATT1 - ADIT'!$2:$3</definedName>
    <definedName name="_xlnm.Print_Titles" localSheetId="3">'ATT2 - Other Tax'!$2:$4</definedName>
    <definedName name="_xlnm.Print_Titles" localSheetId="6">'ATT4 - Basis Pt ROE'!$2:$4</definedName>
    <definedName name="_xlnm.Print_Titles" localSheetId="7">'ATT5 - Cost Support 1'!$1:$4</definedName>
    <definedName name="_xlnm.Print_Titles" localSheetId="8">'ATT6- True-Up Adjustment NITS '!$2:$3</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Z_28948E05_8F34_4F1E_96FB_A80A6A844600_.wvu.Cols" localSheetId="10" hidden="1">'ATT7 - Cap Add WS'!$L$1:$O$65541</definedName>
    <definedName name="Z_28948E05_8F34_4F1E_96FB_A80A6A844600_.wvu.PrintTitles" localSheetId="10" hidden="1">'ATT7 - Cap Add WS'!$B$1:$C$65541</definedName>
    <definedName name="Z_36A68527_5CA2_49FC_86AD_472A22CD1F04_.wvu.Cols" localSheetId="10" hidden="1">'ATT7 - Cap Add WS'!$L$1:$O$65541</definedName>
    <definedName name="Z_36A68527_5CA2_49FC_86AD_472A22CD1F04_.wvu.PrintTitles" localSheetId="10" hidden="1">'ATT7 - Cap Add WS'!$B$1:$C$65541</definedName>
    <definedName name="Z_63011E91_4609_4523_98FE_FD252E915668_.wvu.Cols" localSheetId="10" hidden="1">'ATT7 - Cap Add WS'!$L$1:$O$65541</definedName>
    <definedName name="Z_63011E91_4609_4523_98FE_FD252E915668_.wvu.PrintArea" localSheetId="10" hidden="1">'ATT7 - Cap Add WS'!$B$1:$FK$47</definedName>
    <definedName name="Z_63011E91_4609_4523_98FE_FD252E915668_.wvu.PrintTitles" localSheetId="10" hidden="1">'ATT7 - Cap Add WS'!$B$1:$C$65541</definedName>
    <definedName name="Z_71B42B22_A376_44B5_B0C1_23FC1AA3DBA2_.wvu.Cols" localSheetId="10" hidden="1">'ATT7 - Cap Add WS'!$L$1:$O$65541</definedName>
    <definedName name="Z_71B42B22_A376_44B5_B0C1_23FC1AA3DBA2_.wvu.PrintTitles" localSheetId="10" hidden="1">'ATT7 - Cap Add WS'!$B$1:$C$65541</definedName>
    <definedName name="Z_71B42B22_A376_44B5_B0C1_23FC1AA3DBA2_.wvu.Rows" localSheetId="6" hidden="1">'ATT4 - Basis Pt ROE'!$22:$22,'ATT4 - Basis Pt ROE'!#REF!</definedName>
    <definedName name="Z_B647CB7F_C846_4278_B6B1_1EF7F3C004F5_.wvu.Cols" localSheetId="10" hidden="1">'ATT7 - Cap Add WS'!$L$1:$O$65541</definedName>
    <definedName name="Z_B647CB7F_C846_4278_B6B1_1EF7F3C004F5_.wvu.PrintTitles" localSheetId="10" hidden="1">'ATT7 - Cap Add WS'!$B$1:$C$65541</definedName>
    <definedName name="Z_DC91DEF3_837B_4BB9_A81E_3B78C5914E6C_.wvu.Cols" localSheetId="10" hidden="1">'ATT7 - Cap Add WS'!$L$1:$O$65541</definedName>
    <definedName name="Z_DC91DEF3_837B_4BB9_A81E_3B78C5914E6C_.wvu.PrintTitles" localSheetId="10" hidden="1">'ATT7 - Cap Add WS'!$B$1:$C$65541</definedName>
    <definedName name="Z_DC91DEF3_837B_4BB9_A81E_3B78C5914E6C_.wvu.Rows" localSheetId="6" hidden="1">'ATT4 - Basis Pt ROE'!$22:$22</definedName>
    <definedName name="Z_FAAD9AAC_1337_43AB_BF1F_CCF9DFCF5B78_.wvu.Cols" localSheetId="10" hidden="1">'ATT7 - Cap Add WS'!$L$1:$O$65541</definedName>
    <definedName name="Z_FAAD9AAC_1337_43AB_BF1F_CCF9DFCF5B78_.wvu.PrintTitles" localSheetId="10" hidden="1">'ATT7 - Cap Add WS'!$B$1:$C$65541</definedName>
    <definedName name="Z_FD797955_FEE9_45E5_9A34_367433B6734C_.wvu.Cols" localSheetId="10" hidden="1">'ATT7 - Cap Add WS'!$L$1:$O$65541</definedName>
    <definedName name="Z_FD797955_FEE9_45E5_9A34_367433B6734C_.wvu.PrintTitles" localSheetId="10" hidden="1">'ATT7 - Cap Add WS'!$B$1:$C$65541</definedName>
  </definedNames>
  <calcPr calcId="145621"/>
</workbook>
</file>

<file path=xl/calcChain.xml><?xml version="1.0" encoding="utf-8"?>
<calcChain xmlns="http://schemas.openxmlformats.org/spreadsheetml/2006/main">
  <c r="GZ52" i="27" l="1"/>
  <c r="GV52" i="27"/>
  <c r="DD52" i="27"/>
  <c r="AA82" i="27"/>
  <c r="AE82" i="27" s="1"/>
  <c r="AI82" i="27" s="1"/>
  <c r="AM82" i="27" s="1"/>
  <c r="AQ82" i="27" s="1"/>
  <c r="AU82" i="27" s="1"/>
  <c r="AY82" i="27" s="1"/>
  <c r="BC82" i="27" s="1"/>
  <c r="BG82" i="27" s="1"/>
  <c r="BK82" i="27" s="1"/>
  <c r="BO82" i="27" s="1"/>
  <c r="BS82" i="27" s="1"/>
  <c r="BW82" i="27" s="1"/>
  <c r="CA82" i="27" s="1"/>
  <c r="CE82" i="27" s="1"/>
  <c r="CI82" i="27" s="1"/>
  <c r="CM82" i="27" s="1"/>
  <c r="CQ82" i="27" s="1"/>
  <c r="CU82" i="27" s="1"/>
  <c r="CY82" i="27" s="1"/>
  <c r="DC82" i="27" s="1"/>
  <c r="DG82" i="27" s="1"/>
  <c r="DK82" i="27" s="1"/>
  <c r="DO82" i="27" s="1"/>
  <c r="DS82" i="27" s="1"/>
  <c r="DW82" i="27" s="1"/>
  <c r="EA82" i="27" s="1"/>
  <c r="EE82" i="27" s="1"/>
  <c r="EI82" i="27" s="1"/>
  <c r="EM82" i="27" s="1"/>
  <c r="EQ82" i="27" s="1"/>
  <c r="EU82" i="27" s="1"/>
  <c r="EY82" i="27" s="1"/>
  <c r="FC82" i="27" s="1"/>
  <c r="FG82" i="27" s="1"/>
  <c r="FK82" i="27" s="1"/>
  <c r="FO82" i="27" s="1"/>
  <c r="FS82" i="27" s="1"/>
  <c r="FW82" i="27" s="1"/>
  <c r="GA82" i="27" s="1"/>
  <c r="GE82" i="27" s="1"/>
  <c r="GI82" i="27" s="1"/>
  <c r="GM82" i="27" s="1"/>
  <c r="GQ82" i="27" s="1"/>
  <c r="GU82" i="27" s="1"/>
  <c r="GY82" i="27" s="1"/>
  <c r="K82" i="27"/>
  <c r="O82" i="27" s="1"/>
  <c r="S82" i="27" s="1"/>
  <c r="W82" i="27" s="1"/>
  <c r="CA79" i="27"/>
  <c r="CA81" i="27" s="1"/>
  <c r="CA84" i="27" s="1"/>
  <c r="CA78" i="27"/>
  <c r="CA80" i="27" s="1"/>
  <c r="CA83" i="27" s="1"/>
  <c r="HH55" i="27"/>
  <c r="HL54" i="27"/>
  <c r="HH54" i="27"/>
  <c r="HD54" i="27"/>
  <c r="GR54" i="27"/>
  <c r="GR55" i="27" s="1"/>
  <c r="GT55" i="27" s="1"/>
  <c r="EV54" i="27"/>
  <c r="EV55" i="27" s="1"/>
  <c r="DX54" i="27"/>
  <c r="DX55" i="27" s="1"/>
  <c r="EN53" i="27"/>
  <c r="GN52" i="27"/>
  <c r="GN53" i="27" s="1"/>
  <c r="FD52" i="27"/>
  <c r="EN52" i="27"/>
  <c r="EF52" i="27"/>
  <c r="DT52" i="27"/>
  <c r="DT53" i="27" s="1"/>
  <c r="DH52" i="27"/>
  <c r="DH53" i="27" s="1"/>
  <c r="BT52" i="27"/>
  <c r="BT53" i="27" s="1"/>
  <c r="BP52" i="27"/>
  <c r="BP53" i="27" s="1"/>
  <c r="BH52" i="27"/>
  <c r="BD52" i="27"/>
  <c r="BD53" i="27" s="1"/>
  <c r="AZ52" i="27"/>
  <c r="AZ53" i="27" s="1"/>
  <c r="GJ50" i="27"/>
  <c r="GJ51" i="27" s="1"/>
  <c r="GG50" i="27"/>
  <c r="GG51" i="27" s="1"/>
  <c r="ER50" i="27"/>
  <c r="ER51" i="27" s="1"/>
  <c r="EK50" i="27"/>
  <c r="EK51" i="27" s="1"/>
  <c r="EJ50" i="27"/>
  <c r="EB50" i="27"/>
  <c r="DP50" i="27"/>
  <c r="DP51" i="27" s="1"/>
  <c r="DL50" i="27"/>
  <c r="DL51" i="27" s="1"/>
  <c r="CZ50" i="27"/>
  <c r="CZ51" i="27" s="1"/>
  <c r="CV50" i="27"/>
  <c r="CF50" i="27"/>
  <c r="AV50" i="27"/>
  <c r="AV51" i="27" s="1"/>
  <c r="AR50" i="27"/>
  <c r="AN50" i="27"/>
  <c r="AN51" i="27" s="1"/>
  <c r="AJ50" i="27"/>
  <c r="AJ51" i="27" s="1"/>
  <c r="AF50" i="27"/>
  <c r="AF51" i="27" s="1"/>
  <c r="FT49" i="27"/>
  <c r="T49" i="27"/>
  <c r="GF48" i="27"/>
  <c r="GB48" i="27"/>
  <c r="FX48" i="27"/>
  <c r="FX49" i="27" s="1"/>
  <c r="FT48" i="27"/>
  <c r="FQ48" i="27"/>
  <c r="FQ49" i="27" s="1"/>
  <c r="FP48" i="27"/>
  <c r="FL48" i="27"/>
  <c r="FH48" i="27"/>
  <c r="FH49" i="27" s="1"/>
  <c r="EZ48" i="27"/>
  <c r="EZ49" i="27" s="1"/>
  <c r="CR48" i="27"/>
  <c r="CO48" i="27"/>
  <c r="CO49" i="27" s="1"/>
  <c r="CN48" i="27"/>
  <c r="CJ48" i="27"/>
  <c r="CB48" i="27"/>
  <c r="CB49" i="27" s="1"/>
  <c r="BL48" i="27"/>
  <c r="BL49" i="27" s="1"/>
  <c r="AB48" i="27"/>
  <c r="X48" i="27"/>
  <c r="X49" i="27" s="1"/>
  <c r="T48" i="27"/>
  <c r="M48" i="27"/>
  <c r="M49" i="27" s="1"/>
  <c r="C45" i="27"/>
  <c r="C47" i="27" s="1"/>
  <c r="C49" i="27" s="1"/>
  <c r="C51" i="27" s="1"/>
  <c r="C53" i="27" s="1"/>
  <c r="C55" i="27" s="1"/>
  <c r="B45" i="27"/>
  <c r="B47" i="27" s="1"/>
  <c r="B49" i="27" s="1"/>
  <c r="B92" i="27" s="1"/>
  <c r="P44" i="27"/>
  <c r="P45" i="27" s="1"/>
  <c r="L44" i="27"/>
  <c r="D44" i="27"/>
  <c r="D45" i="27" s="1"/>
  <c r="C44" i="27"/>
  <c r="C46" i="27" s="1"/>
  <c r="C48" i="27" s="1"/>
  <c r="C50" i="27" s="1"/>
  <c r="C52" i="27" s="1"/>
  <c r="C54" i="27" s="1"/>
  <c r="B44" i="27"/>
  <c r="B46" i="27" s="1"/>
  <c r="B48" i="27" s="1"/>
  <c r="H43" i="27"/>
  <c r="H42" i="27"/>
  <c r="HL38" i="27"/>
  <c r="HM54" i="27" s="1"/>
  <c r="HM55" i="27" s="1"/>
  <c r="HH38" i="27"/>
  <c r="HI54" i="27" s="1"/>
  <c r="HI55" i="27" s="1"/>
  <c r="HD38" i="27"/>
  <c r="HE54" i="27" s="1"/>
  <c r="HE55" i="27" s="1"/>
  <c r="GZ38" i="27"/>
  <c r="HA54" i="27" s="1"/>
  <c r="HA55" i="27" s="1"/>
  <c r="GV38" i="27"/>
  <c r="GW52" i="27" s="1"/>
  <c r="GW53" i="27" s="1"/>
  <c r="GR38" i="27"/>
  <c r="GS54" i="27" s="1"/>
  <c r="GS55" i="27" s="1"/>
  <c r="GN38" i="27"/>
  <c r="GO54" i="27" s="1"/>
  <c r="GO55" i="27" s="1"/>
  <c r="GJ38" i="27"/>
  <c r="GK54" i="27" s="1"/>
  <c r="GK55" i="27" s="1"/>
  <c r="GF38" i="27"/>
  <c r="GG48" i="27" s="1"/>
  <c r="GG49" i="27" s="1"/>
  <c r="GB38" i="27"/>
  <c r="GC50" i="27" s="1"/>
  <c r="GC51" i="27" s="1"/>
  <c r="FX38" i="27"/>
  <c r="FT38" i="27"/>
  <c r="FU54" i="27" s="1"/>
  <c r="FU55" i="27" s="1"/>
  <c r="FP38" i="27"/>
  <c r="FQ52" i="27" s="1"/>
  <c r="FQ53" i="27" s="1"/>
  <c r="FL38" i="27"/>
  <c r="FM50" i="27" s="1"/>
  <c r="FM51" i="27" s="1"/>
  <c r="FH38" i="27"/>
  <c r="FD38" i="27"/>
  <c r="FE54" i="27" s="1"/>
  <c r="FE55" i="27" s="1"/>
  <c r="EZ38" i="27"/>
  <c r="FA48" i="27" s="1"/>
  <c r="EV38" i="27"/>
  <c r="EW54" i="27" s="1"/>
  <c r="EW55" i="27" s="1"/>
  <c r="ER38" i="27"/>
  <c r="EN38" i="27"/>
  <c r="EO54" i="27" s="1"/>
  <c r="EO55" i="27" s="1"/>
  <c r="EJ38" i="27"/>
  <c r="EK54" i="27" s="1"/>
  <c r="EK55" i="27" s="1"/>
  <c r="EF38" i="27"/>
  <c r="EG52" i="27" s="1"/>
  <c r="EG53" i="27" s="1"/>
  <c r="EB38" i="27"/>
  <c r="DX38" i="27"/>
  <c r="DY54" i="27" s="1"/>
  <c r="DY55" i="27" s="1"/>
  <c r="DT38" i="27"/>
  <c r="DU52" i="27" s="1"/>
  <c r="DV52" i="27" s="1"/>
  <c r="DP38" i="27"/>
  <c r="DQ50" i="27" s="1"/>
  <c r="DQ51" i="27" s="1"/>
  <c r="DR51" i="27" s="1"/>
  <c r="DP52" i="27" s="1"/>
  <c r="DL38" i="27"/>
  <c r="DH38" i="27"/>
  <c r="DI54" i="27" s="1"/>
  <c r="DI55" i="27" s="1"/>
  <c r="DD38" i="27"/>
  <c r="DE52" i="27" s="1"/>
  <c r="DE53" i="27" s="1"/>
  <c r="CZ38" i="27"/>
  <c r="DA50" i="27" s="1"/>
  <c r="DA51" i="27" s="1"/>
  <c r="CV38" i="27"/>
  <c r="CR38" i="27"/>
  <c r="CN38" i="27"/>
  <c r="CO52" i="27" s="1"/>
  <c r="CO53" i="27" s="1"/>
  <c r="CJ38" i="27"/>
  <c r="CK48" i="27" s="1"/>
  <c r="CK49" i="27" s="1"/>
  <c r="CF38" i="27"/>
  <c r="CB38" i="27"/>
  <c r="CC48" i="27" s="1"/>
  <c r="BX38" i="27"/>
  <c r="BT38" i="27"/>
  <c r="BU52" i="27" s="1"/>
  <c r="BU53" i="27" s="1"/>
  <c r="BV53" i="27" s="1"/>
  <c r="BT54" i="27" s="1"/>
  <c r="BP38" i="27"/>
  <c r="BQ54" i="27" s="1"/>
  <c r="BQ55" i="27" s="1"/>
  <c r="BL38" i="27"/>
  <c r="BM54" i="27" s="1"/>
  <c r="BM55" i="27" s="1"/>
  <c r="BH38" i="27"/>
  <c r="BD38" i="27"/>
  <c r="BE52" i="27" s="1"/>
  <c r="BF52" i="27" s="1"/>
  <c r="AZ38" i="27"/>
  <c r="BA54" i="27" s="1"/>
  <c r="BA55" i="27" s="1"/>
  <c r="AV38" i="27"/>
  <c r="AW54" i="27" s="1"/>
  <c r="AW55" i="27" s="1"/>
  <c r="AR38" i="27"/>
  <c r="AN38" i="27"/>
  <c r="AO54" i="27" s="1"/>
  <c r="AO55" i="27" s="1"/>
  <c r="AJ38" i="27"/>
  <c r="AK54" i="27" s="1"/>
  <c r="AK55" i="27" s="1"/>
  <c r="AF38" i="27"/>
  <c r="AG54" i="27" s="1"/>
  <c r="AG55" i="27" s="1"/>
  <c r="AB38" i="27"/>
  <c r="AC48" i="27" s="1"/>
  <c r="AC49" i="27" s="1"/>
  <c r="X38" i="27"/>
  <c r="Y54" i="27" s="1"/>
  <c r="Y55" i="27" s="1"/>
  <c r="T38" i="27"/>
  <c r="U54" i="27" s="1"/>
  <c r="U55" i="27" s="1"/>
  <c r="P38" i="27"/>
  <c r="Q54" i="27" s="1"/>
  <c r="Q55" i="27" s="1"/>
  <c r="L38" i="27"/>
  <c r="M44" i="27" s="1"/>
  <c r="M45" i="27" s="1"/>
  <c r="H38" i="27"/>
  <c r="I54" i="27" s="1"/>
  <c r="I55" i="27" s="1"/>
  <c r="D38" i="27"/>
  <c r="E46" i="27" s="1"/>
  <c r="E47" i="27" s="1"/>
  <c r="FA49" i="27" l="1"/>
  <c r="FB48" i="27"/>
  <c r="EX55" i="27"/>
  <c r="CL48" i="27"/>
  <c r="FU48" i="27"/>
  <c r="FU49" i="27" s="1"/>
  <c r="FV49" i="27" s="1"/>
  <c r="FT50" i="27" s="1"/>
  <c r="EK52" i="27"/>
  <c r="EK53" i="27" s="1"/>
  <c r="DU54" i="27"/>
  <c r="DU55" i="27" s="1"/>
  <c r="FA54" i="27"/>
  <c r="FA55" i="27" s="1"/>
  <c r="HJ55" i="27"/>
  <c r="DE54" i="27"/>
  <c r="DE55" i="27" s="1"/>
  <c r="GW54" i="27"/>
  <c r="GW55" i="27" s="1"/>
  <c r="I42" i="27"/>
  <c r="I43" i="27" s="1"/>
  <c r="J43" i="27" s="1"/>
  <c r="H44" i="27" s="1"/>
  <c r="H45" i="27" s="1"/>
  <c r="Q46" i="27"/>
  <c r="Q47" i="27" s="1"/>
  <c r="EL50" i="27"/>
  <c r="FQ50" i="27"/>
  <c r="FQ51" i="27" s="1"/>
  <c r="FE52" i="27"/>
  <c r="FE53" i="27" s="1"/>
  <c r="BE53" i="27"/>
  <c r="BF53" i="27" s="1"/>
  <c r="BD54" i="27" s="1"/>
  <c r="BD55" i="27" s="1"/>
  <c r="GX52" i="27"/>
  <c r="CK50" i="27"/>
  <c r="CK51" i="27" s="1"/>
  <c r="EO52" i="27"/>
  <c r="EO53" i="27" s="1"/>
  <c r="FU52" i="27"/>
  <c r="FU53" i="27" s="1"/>
  <c r="DF52" i="27"/>
  <c r="HA52" i="27"/>
  <c r="HA53" i="27" s="1"/>
  <c r="CO50" i="27"/>
  <c r="CO51" i="27" s="1"/>
  <c r="EH52" i="27"/>
  <c r="GK52" i="27"/>
  <c r="GK53" i="27" s="1"/>
  <c r="BU54" i="27"/>
  <c r="BU55" i="27" s="1"/>
  <c r="GZ53" i="27"/>
  <c r="GV53" i="27"/>
  <c r="GX53" i="27" s="1"/>
  <c r="GV54" i="27" s="1"/>
  <c r="DD53" i="27"/>
  <c r="DF53" i="27" s="1"/>
  <c r="DD54" i="27" s="1"/>
  <c r="DA52" i="27"/>
  <c r="DA53" i="27" s="1"/>
  <c r="DA54" i="27"/>
  <c r="DA55" i="27" s="1"/>
  <c r="CC49" i="27"/>
  <c r="CD49" i="27" s="1"/>
  <c r="CB50" i="27" s="1"/>
  <c r="CD48" i="27"/>
  <c r="BT55" i="27"/>
  <c r="DP53" i="27"/>
  <c r="DR53" i="27" s="1"/>
  <c r="DP54" i="27" s="1"/>
  <c r="DR52" i="27"/>
  <c r="HC82" i="27"/>
  <c r="HO82" i="27" s="1"/>
  <c r="HG82" i="27"/>
  <c r="HK82" i="27"/>
  <c r="B50" i="27"/>
  <c r="B52" i="27" s="1"/>
  <c r="B54" i="27" s="1"/>
  <c r="B91" i="27"/>
  <c r="DB51" i="27"/>
  <c r="CZ52" i="27" s="1"/>
  <c r="CW54" i="27"/>
  <c r="CW55" i="27" s="1"/>
  <c r="CW50" i="27"/>
  <c r="CW51" i="27" s="1"/>
  <c r="DM54" i="27"/>
  <c r="DM55" i="27" s="1"/>
  <c r="DM52" i="27"/>
  <c r="DM53" i="27" s="1"/>
  <c r="ES54" i="27"/>
  <c r="ES55" i="27" s="1"/>
  <c r="ES52" i="27"/>
  <c r="ES53" i="27" s="1"/>
  <c r="FI54" i="27"/>
  <c r="FI55" i="27" s="1"/>
  <c r="FI50" i="27"/>
  <c r="FI51" i="27" s="1"/>
  <c r="FI48" i="27"/>
  <c r="FY54" i="27"/>
  <c r="FY55" i="27" s="1"/>
  <c r="FY50" i="27"/>
  <c r="FY51" i="27" s="1"/>
  <c r="FY48" i="27"/>
  <c r="GF49" i="27"/>
  <c r="GH49" i="27" s="1"/>
  <c r="GF50" i="27" s="1"/>
  <c r="GH48" i="27"/>
  <c r="CS52" i="27"/>
  <c r="CS53" i="27" s="1"/>
  <c r="CS54" i="27"/>
  <c r="CS55" i="27" s="1"/>
  <c r="CS50" i="27"/>
  <c r="CS51" i="27" s="1"/>
  <c r="L45" i="27"/>
  <c r="N45" i="27" s="1"/>
  <c r="L46" i="27" s="1"/>
  <c r="N44" i="27"/>
  <c r="BH53" i="27"/>
  <c r="M52" i="27"/>
  <c r="M53" i="27" s="1"/>
  <c r="M50" i="27"/>
  <c r="M51" i="27" s="1"/>
  <c r="M54" i="27"/>
  <c r="M55" i="27" s="1"/>
  <c r="AC52" i="27"/>
  <c r="AC53" i="27" s="1"/>
  <c r="AC50" i="27"/>
  <c r="AC51" i="27" s="1"/>
  <c r="AC54" i="27"/>
  <c r="AC55" i="27" s="1"/>
  <c r="AS52" i="27"/>
  <c r="AS53" i="27" s="1"/>
  <c r="AS50" i="27"/>
  <c r="AS51" i="27" s="1"/>
  <c r="AS54" i="27"/>
  <c r="AS55" i="27" s="1"/>
  <c r="BI52" i="27"/>
  <c r="BI53" i="27" s="1"/>
  <c r="BI54" i="27"/>
  <c r="BI55" i="27" s="1"/>
  <c r="FA52" i="27"/>
  <c r="FA53" i="27" s="1"/>
  <c r="FA50" i="27"/>
  <c r="FA51" i="27" s="1"/>
  <c r="GG54" i="27"/>
  <c r="GG55" i="27" s="1"/>
  <c r="GG52" i="27"/>
  <c r="GG53" i="27" s="1"/>
  <c r="CN49" i="27"/>
  <c r="CP49" i="27" s="1"/>
  <c r="CN50" i="27" s="1"/>
  <c r="CP48" i="27"/>
  <c r="HF54" i="27"/>
  <c r="HD55" i="27"/>
  <c r="HF55" i="27" s="1"/>
  <c r="U50" i="27"/>
  <c r="U51" i="27" s="1"/>
  <c r="E52" i="27"/>
  <c r="E53" i="27" s="1"/>
  <c r="AK52" i="27"/>
  <c r="AK53" i="27" s="1"/>
  <c r="Q50" i="27"/>
  <c r="Q51" i="27" s="1"/>
  <c r="AK50" i="27"/>
  <c r="CX50" i="27"/>
  <c r="DM50" i="27"/>
  <c r="ED50" i="27"/>
  <c r="B51" i="27"/>
  <c r="B53" i="27" s="1"/>
  <c r="B55" i="27" s="1"/>
  <c r="AR51" i="27"/>
  <c r="CV51" i="27"/>
  <c r="CX51" i="27" s="1"/>
  <c r="CV52" i="27" s="1"/>
  <c r="AG52" i="27"/>
  <c r="AG53" i="27" s="1"/>
  <c r="BA52" i="27"/>
  <c r="BQ52" i="27"/>
  <c r="CW52" i="27"/>
  <c r="CW53" i="27" s="1"/>
  <c r="FF52" i="27"/>
  <c r="FY52" i="27"/>
  <c r="FY53" i="27" s="1"/>
  <c r="DU53" i="27"/>
  <c r="DV53" i="27" s="1"/>
  <c r="DT54" i="27" s="1"/>
  <c r="EP53" i="27"/>
  <c r="EN54" i="27" s="1"/>
  <c r="E54" i="27"/>
  <c r="E55" i="27" s="1"/>
  <c r="Q44" i="27"/>
  <c r="M46" i="27"/>
  <c r="M47" i="27" s="1"/>
  <c r="E48" i="27"/>
  <c r="E49" i="27" s="1"/>
  <c r="E50" i="27"/>
  <c r="E51" i="27" s="1"/>
  <c r="BM50" i="27"/>
  <c r="BM51" i="27" s="1"/>
  <c r="DR50" i="27"/>
  <c r="EJ51" i="27"/>
  <c r="EL51" i="27" s="1"/>
  <c r="EJ52" i="27" s="1"/>
  <c r="U52" i="27"/>
  <c r="U53" i="27" s="1"/>
  <c r="BV52" i="27"/>
  <c r="CK52" i="27"/>
  <c r="CK53" i="27" s="1"/>
  <c r="DQ52" i="27"/>
  <c r="DQ53" i="27" s="1"/>
  <c r="GO52" i="27"/>
  <c r="FD53" i="27"/>
  <c r="FF53" i="27" s="1"/>
  <c r="FD54" i="27" s="1"/>
  <c r="BE54" i="27"/>
  <c r="BE55" i="27" s="1"/>
  <c r="CO54" i="27"/>
  <c r="CO55" i="27" s="1"/>
  <c r="DQ54" i="27"/>
  <c r="DQ55" i="27" s="1"/>
  <c r="EX54" i="27"/>
  <c r="FQ54" i="27"/>
  <c r="FQ55" i="27" s="1"/>
  <c r="DZ55" i="27"/>
  <c r="CG54" i="27"/>
  <c r="CG55" i="27" s="1"/>
  <c r="CG50" i="27"/>
  <c r="CG51" i="27" s="1"/>
  <c r="EC54" i="27"/>
  <c r="EC55" i="27" s="1"/>
  <c r="EC50" i="27"/>
  <c r="EC51" i="27" s="1"/>
  <c r="EC52" i="27"/>
  <c r="EC53" i="27" s="1"/>
  <c r="AB49" i="27"/>
  <c r="AD49" i="27" s="1"/>
  <c r="AB50" i="27" s="1"/>
  <c r="AD48" i="27"/>
  <c r="CR49" i="27"/>
  <c r="FP49" i="27"/>
  <c r="FR49" i="27" s="1"/>
  <c r="FP50" i="27" s="1"/>
  <c r="FR48" i="27"/>
  <c r="CC52" i="27"/>
  <c r="CC53" i="27" s="1"/>
  <c r="CC54" i="27"/>
  <c r="CC55" i="27" s="1"/>
  <c r="CC50" i="27"/>
  <c r="CC51" i="27" s="1"/>
  <c r="FL49" i="27"/>
  <c r="GB49" i="27"/>
  <c r="I52" i="27"/>
  <c r="I53" i="27" s="1"/>
  <c r="I50" i="27"/>
  <c r="I51" i="27" s="1"/>
  <c r="I44" i="27"/>
  <c r="I45" i="27" s="1"/>
  <c r="I46" i="27" s="1"/>
  <c r="I47" i="27" s="1"/>
  <c r="I48" i="27" s="1"/>
  <c r="I49" i="27" s="1"/>
  <c r="Y52" i="27"/>
  <c r="Y53" i="27" s="1"/>
  <c r="Y50" i="27"/>
  <c r="Y51" i="27" s="1"/>
  <c r="Y48" i="27"/>
  <c r="AO52" i="27"/>
  <c r="AO53" i="27" s="1"/>
  <c r="AO50" i="27"/>
  <c r="FM48" i="27"/>
  <c r="FM49" i="27" s="1"/>
  <c r="FM52" i="27"/>
  <c r="FM53" i="27" s="1"/>
  <c r="GC54" i="27"/>
  <c r="GC55" i="27" s="1"/>
  <c r="GC48" i="27"/>
  <c r="GC49" i="27" s="1"/>
  <c r="GC52" i="27"/>
  <c r="GC53" i="27" s="1"/>
  <c r="HN54" i="27"/>
  <c r="HL55" i="27"/>
  <c r="HN55" i="27" s="1"/>
  <c r="U48" i="27"/>
  <c r="CJ49" i="27"/>
  <c r="CL49" i="27" s="1"/>
  <c r="CJ50" i="27" s="1"/>
  <c r="DB50" i="27"/>
  <c r="E44" i="27"/>
  <c r="BM48" i="27"/>
  <c r="ES50" i="27"/>
  <c r="J42" i="27"/>
  <c r="Q48" i="27"/>
  <c r="Q49" i="27" s="1"/>
  <c r="CS48" i="27"/>
  <c r="CS49" i="27" s="1"/>
  <c r="FB49" i="27"/>
  <c r="EZ50" i="27" s="1"/>
  <c r="AG50" i="27"/>
  <c r="AG51" i="27" s="1"/>
  <c r="AH51" i="27" s="1"/>
  <c r="AF52" i="27" s="1"/>
  <c r="AW50" i="27"/>
  <c r="AW51" i="27" s="1"/>
  <c r="AX51" i="27" s="1"/>
  <c r="AV52" i="27" s="1"/>
  <c r="CF51" i="27"/>
  <c r="EB51" i="27"/>
  <c r="ED51" i="27" s="1"/>
  <c r="EB52" i="27" s="1"/>
  <c r="Q52" i="27"/>
  <c r="Q53" i="27" s="1"/>
  <c r="AW52" i="27"/>
  <c r="AW53" i="27" s="1"/>
  <c r="BM52" i="27"/>
  <c r="BM53" i="27" s="1"/>
  <c r="CG52" i="27"/>
  <c r="CG53" i="27" s="1"/>
  <c r="FI52" i="27"/>
  <c r="FI53" i="27" s="1"/>
  <c r="EF53" i="27"/>
  <c r="EH53" i="27" s="1"/>
  <c r="EF54" i="27" s="1"/>
  <c r="CK54" i="27"/>
  <c r="CK55" i="27" s="1"/>
  <c r="EG54" i="27"/>
  <c r="EG55" i="27" s="1"/>
  <c r="FM54" i="27"/>
  <c r="FM55" i="27" s="1"/>
  <c r="FU50" i="27"/>
  <c r="FU51" i="27" s="1"/>
  <c r="GK50" i="27"/>
  <c r="DI52" i="27"/>
  <c r="DZ54" i="27"/>
  <c r="GT54" i="27"/>
  <c r="HJ54" i="27"/>
  <c r="BV54" i="27" l="1"/>
  <c r="HB53" i="27"/>
  <c r="GZ54" i="27" s="1"/>
  <c r="HB54" i="27" s="1"/>
  <c r="HB52" i="27"/>
  <c r="BV55" i="27"/>
  <c r="FV48" i="27"/>
  <c r="EP52" i="27"/>
  <c r="GZ55" i="27"/>
  <c r="GV55" i="27"/>
  <c r="GX54" i="27"/>
  <c r="DD55" i="27"/>
  <c r="DF54" i="27"/>
  <c r="BJ53" i="27"/>
  <c r="BH54" i="27" s="1"/>
  <c r="BJ54" i="27" s="1"/>
  <c r="AH52" i="27"/>
  <c r="AF53" i="27"/>
  <c r="AH53" i="27" s="1"/>
  <c r="AF54" i="27" s="1"/>
  <c r="DV54" i="27"/>
  <c r="DT55" i="27"/>
  <c r="CB51" i="27"/>
  <c r="CD51" i="27" s="1"/>
  <c r="CB52" i="27" s="1"/>
  <c r="CD50" i="27"/>
  <c r="AX52" i="27"/>
  <c r="AV53" i="27"/>
  <c r="AX53" i="27" s="1"/>
  <c r="AV54" i="27" s="1"/>
  <c r="EB53" i="27"/>
  <c r="ED53" i="27" s="1"/>
  <c r="EB54" i="27" s="1"/>
  <c r="ED52" i="27"/>
  <c r="AO51" i="27"/>
  <c r="AP51" i="27" s="1"/>
  <c r="AN52" i="27" s="1"/>
  <c r="AP50" i="27"/>
  <c r="AD50" i="27"/>
  <c r="AB51" i="27"/>
  <c r="AD51" i="27" s="1"/>
  <c r="AB52" i="27" s="1"/>
  <c r="GO53" i="27"/>
  <c r="GP53" i="27" s="1"/>
  <c r="GN54" i="27" s="1"/>
  <c r="GP52" i="27"/>
  <c r="CX52" i="27"/>
  <c r="CV53" i="27"/>
  <c r="CX53" i="27" s="1"/>
  <c r="CV54" i="27" s="1"/>
  <c r="DR54" i="27"/>
  <c r="DP55" i="27"/>
  <c r="DR55" i="27" s="1"/>
  <c r="AK51" i="27"/>
  <c r="AL51" i="27" s="1"/>
  <c r="AJ52" i="27" s="1"/>
  <c r="AL50" i="27"/>
  <c r="BH55" i="27"/>
  <c r="FY49" i="27"/>
  <c r="FZ49" i="27" s="1"/>
  <c r="FX50" i="27" s="1"/>
  <c r="FZ48" i="27"/>
  <c r="CZ53" i="27"/>
  <c r="DB53" i="27" s="1"/>
  <c r="CZ54" i="27" s="1"/>
  <c r="DB52" i="27"/>
  <c r="EH54" i="27"/>
  <c r="EF55" i="27"/>
  <c r="BM49" i="27"/>
  <c r="BN49" i="27" s="1"/>
  <c r="BL50" i="27" s="1"/>
  <c r="BN48" i="27"/>
  <c r="CL50" i="27"/>
  <c r="CJ51" i="27"/>
  <c r="CL51" i="27" s="1"/>
  <c r="CJ52" i="27" s="1"/>
  <c r="Y49" i="27"/>
  <c r="Z49" i="27" s="1"/>
  <c r="X50" i="27" s="1"/>
  <c r="Z48" i="27"/>
  <c r="EL52" i="27"/>
  <c r="EJ53" i="27"/>
  <c r="EL53" i="27" s="1"/>
  <c r="EJ54" i="27" s="1"/>
  <c r="Q45" i="27"/>
  <c r="R45" i="27" s="1"/>
  <c r="P46" i="27" s="1"/>
  <c r="R44" i="27"/>
  <c r="BA53" i="27"/>
  <c r="BB53" i="27" s="1"/>
  <c r="AZ54" i="27" s="1"/>
  <c r="BB52" i="27"/>
  <c r="GF51" i="27"/>
  <c r="GH51" i="27" s="1"/>
  <c r="GF52" i="27" s="1"/>
  <c r="GH50" i="27"/>
  <c r="FI49" i="27"/>
  <c r="FJ49" i="27" s="1"/>
  <c r="FH50" i="27" s="1"/>
  <c r="FJ48" i="27"/>
  <c r="AH50" i="27"/>
  <c r="GD48" i="27"/>
  <c r="CH50" i="27"/>
  <c r="FN48" i="27"/>
  <c r="CT49" i="27"/>
  <c r="CR50" i="27" s="1"/>
  <c r="AT50" i="27"/>
  <c r="BJ52" i="27"/>
  <c r="BF54" i="27"/>
  <c r="J45" i="27"/>
  <c r="H46" i="27" s="1"/>
  <c r="GK51" i="27"/>
  <c r="GL51" i="27" s="1"/>
  <c r="GJ52" i="27" s="1"/>
  <c r="GL50" i="27"/>
  <c r="FP51" i="27"/>
  <c r="FR51" i="27" s="1"/>
  <c r="FP52" i="27" s="1"/>
  <c r="FR50" i="27"/>
  <c r="EP54" i="27"/>
  <c r="EN55" i="27"/>
  <c r="EP55" i="27" s="1"/>
  <c r="DM51" i="27"/>
  <c r="DN51" i="27" s="1"/>
  <c r="DL52" i="27" s="1"/>
  <c r="DN50" i="27"/>
  <c r="CN51" i="27"/>
  <c r="CP51" i="27" s="1"/>
  <c r="CN52" i="27" s="1"/>
  <c r="CP50" i="27"/>
  <c r="DI53" i="27"/>
  <c r="DJ53" i="27" s="1"/>
  <c r="DH54" i="27" s="1"/>
  <c r="DJ52" i="27"/>
  <c r="F44" i="27"/>
  <c r="E45" i="27"/>
  <c r="F45" i="27" s="1"/>
  <c r="D46" i="27" s="1"/>
  <c r="U49" i="27"/>
  <c r="V49" i="27" s="1"/>
  <c r="T50" i="27" s="1"/>
  <c r="V48" i="27"/>
  <c r="EZ51" i="27"/>
  <c r="FB51" i="27" s="1"/>
  <c r="EZ52" i="27" s="1"/>
  <c r="FB50" i="27"/>
  <c r="ES51" i="27"/>
  <c r="ET51" i="27" s="1"/>
  <c r="ER52" i="27" s="1"/>
  <c r="ET50" i="27"/>
  <c r="FF54" i="27"/>
  <c r="FD55" i="27"/>
  <c r="FF55" i="27" s="1"/>
  <c r="BQ53" i="27"/>
  <c r="BR53" i="27" s="1"/>
  <c r="BP54" i="27" s="1"/>
  <c r="BR52" i="27"/>
  <c r="FT51" i="27"/>
  <c r="FV51" i="27" s="1"/>
  <c r="FT52" i="27" s="1"/>
  <c r="FV50" i="27"/>
  <c r="L47" i="27"/>
  <c r="N47" i="27" s="1"/>
  <c r="L48" i="27" s="1"/>
  <c r="N46" i="27"/>
  <c r="AX50" i="27"/>
  <c r="FN49" i="27"/>
  <c r="FL50" i="27" s="1"/>
  <c r="CH51" i="27"/>
  <c r="CF52" i="27" s="1"/>
  <c r="GD49" i="27"/>
  <c r="GB50" i="27" s="1"/>
  <c r="CT48" i="27"/>
  <c r="AT51" i="27"/>
  <c r="AR52" i="27" s="1"/>
  <c r="BF55" i="27"/>
  <c r="J44" i="27"/>
  <c r="HB55" i="27" l="1"/>
  <c r="GX55" i="27"/>
  <c r="DF55" i="27"/>
  <c r="DV55" i="27"/>
  <c r="GD50" i="27"/>
  <c r="GB51" i="27"/>
  <c r="GD51" i="27" s="1"/>
  <c r="GB52" i="27" s="1"/>
  <c r="H47" i="27"/>
  <c r="J47" i="27" s="1"/>
  <c r="H48" i="27" s="1"/>
  <c r="J46" i="27"/>
  <c r="CH52" i="27"/>
  <c r="CF53" i="27"/>
  <c r="CH53" i="27" s="1"/>
  <c r="CF54" i="27" s="1"/>
  <c r="EZ53" i="27"/>
  <c r="FB53" i="27" s="1"/>
  <c r="EZ54" i="27" s="1"/>
  <c r="FB52" i="27"/>
  <c r="T51" i="27"/>
  <c r="V51" i="27" s="1"/>
  <c r="T52" i="27" s="1"/>
  <c r="V50" i="27"/>
  <c r="DJ54" i="27"/>
  <c r="DH55" i="27"/>
  <c r="DN52" i="27"/>
  <c r="DL53" i="27"/>
  <c r="DN53" i="27" s="1"/>
  <c r="DL54" i="27" s="1"/>
  <c r="GH52" i="27"/>
  <c r="GF53" i="27"/>
  <c r="GH53" i="27" s="1"/>
  <c r="GF54" i="27" s="1"/>
  <c r="BJ55" i="27"/>
  <c r="AX54" i="27"/>
  <c r="AV55" i="27"/>
  <c r="AR53" i="27"/>
  <c r="AT53" i="27" s="1"/>
  <c r="AR54" i="27" s="1"/>
  <c r="AT52" i="27"/>
  <c r="FV52" i="27"/>
  <c r="FT53" i="27"/>
  <c r="FV53" i="27" s="1"/>
  <c r="FT54" i="27" s="1"/>
  <c r="FZ50" i="27"/>
  <c r="FX51" i="27"/>
  <c r="FZ51" i="27" s="1"/>
  <c r="FX52" i="27" s="1"/>
  <c r="ED54" i="27"/>
  <c r="EB55" i="27"/>
  <c r="ED55" i="27" s="1"/>
  <c r="ER53" i="27"/>
  <c r="ET53" i="27" s="1"/>
  <c r="ER54" i="27" s="1"/>
  <c r="ET52" i="27"/>
  <c r="CN53" i="27"/>
  <c r="CP53" i="27" s="1"/>
  <c r="CN54" i="27" s="1"/>
  <c r="CP52" i="27"/>
  <c r="CR51" i="27"/>
  <c r="CT51" i="27" s="1"/>
  <c r="CR52" i="27" s="1"/>
  <c r="CT50" i="27"/>
  <c r="FJ50" i="27"/>
  <c r="FH51" i="27"/>
  <c r="FJ51" i="27" s="1"/>
  <c r="FH52" i="27" s="1"/>
  <c r="BB54" i="27"/>
  <c r="AZ55" i="27"/>
  <c r="BB55" i="27" s="1"/>
  <c r="EL54" i="27"/>
  <c r="EJ55" i="27"/>
  <c r="CJ53" i="27"/>
  <c r="CL53" i="27" s="1"/>
  <c r="CJ54" i="27" s="1"/>
  <c r="CL52" i="27"/>
  <c r="EH55" i="27"/>
  <c r="CX54" i="27"/>
  <c r="CV55" i="27"/>
  <c r="CX55" i="27" s="1"/>
  <c r="AB53" i="27"/>
  <c r="AD53" i="27" s="1"/>
  <c r="AB54" i="27" s="1"/>
  <c r="AD52" i="27"/>
  <c r="FN50" i="27"/>
  <c r="FL51" i="27"/>
  <c r="FN51" i="27" s="1"/>
  <c r="FL52" i="27" s="1"/>
  <c r="L49" i="27"/>
  <c r="N49" i="27" s="1"/>
  <c r="L50" i="27" s="1"/>
  <c r="N48" i="27"/>
  <c r="BR54" i="27"/>
  <c r="BP55" i="27"/>
  <c r="BR55" i="27" s="1"/>
  <c r="F46" i="27"/>
  <c r="D47" i="27"/>
  <c r="F47" i="27" s="1"/>
  <c r="D48" i="27" s="1"/>
  <c r="FP53" i="27"/>
  <c r="FR53" i="27" s="1"/>
  <c r="FP54" i="27" s="1"/>
  <c r="FR52" i="27"/>
  <c r="GJ53" i="27"/>
  <c r="GL53" i="27" s="1"/>
  <c r="GJ54" i="27" s="1"/>
  <c r="GL52" i="27"/>
  <c r="R46" i="27"/>
  <c r="P47" i="27"/>
  <c r="R47" i="27" s="1"/>
  <c r="P48" i="27" s="1"/>
  <c r="X51" i="27"/>
  <c r="Z51" i="27" s="1"/>
  <c r="X52" i="27" s="1"/>
  <c r="Z50" i="27"/>
  <c r="BL51" i="27"/>
  <c r="BN51" i="27" s="1"/>
  <c r="BL52" i="27" s="1"/>
  <c r="BN50" i="27"/>
  <c r="DB54" i="27"/>
  <c r="CZ55" i="27"/>
  <c r="AL52" i="27"/>
  <c r="AJ53" i="27"/>
  <c r="AL53" i="27" s="1"/>
  <c r="AJ54" i="27" s="1"/>
  <c r="GP54" i="27"/>
  <c r="GN55" i="27"/>
  <c r="GP55" i="27" s="1"/>
  <c r="AN53" i="27"/>
  <c r="AP53" i="27" s="1"/>
  <c r="AN54" i="27" s="1"/>
  <c r="AP52" i="27"/>
  <c r="CB53" i="27"/>
  <c r="CD53" i="27" s="1"/>
  <c r="CB54" i="27" s="1"/>
  <c r="CD52" i="27"/>
  <c r="AH54" i="27"/>
  <c r="AF55" i="27"/>
  <c r="AP54" i="27" l="1"/>
  <c r="AN55" i="27"/>
  <c r="DB55" i="27"/>
  <c r="CP54" i="27"/>
  <c r="CN55" i="27"/>
  <c r="T53" i="27"/>
  <c r="V53" i="27" s="1"/>
  <c r="T54" i="27" s="1"/>
  <c r="V52" i="27"/>
  <c r="J48" i="27"/>
  <c r="H49" i="27"/>
  <c r="J49" i="27" s="1"/>
  <c r="H50" i="27" s="1"/>
  <c r="AH55" i="27"/>
  <c r="AL54" i="27"/>
  <c r="AJ55" i="27"/>
  <c r="BN52" i="27"/>
  <c r="BL53" i="27"/>
  <c r="BN53" i="27" s="1"/>
  <c r="BL54" i="27" s="1"/>
  <c r="FR54" i="27"/>
  <c r="FP55" i="27"/>
  <c r="AD54" i="27"/>
  <c r="AB55" i="27"/>
  <c r="EL55" i="27"/>
  <c r="FH53" i="27"/>
  <c r="FJ53" i="27" s="1"/>
  <c r="FH54" i="27" s="1"/>
  <c r="FJ52" i="27"/>
  <c r="CD54" i="27"/>
  <c r="CB55" i="27"/>
  <c r="P49" i="27"/>
  <c r="R49" i="27" s="1"/>
  <c r="P50" i="27" s="1"/>
  <c r="R48" i="27"/>
  <c r="FL53" i="27"/>
  <c r="FN53" i="27" s="1"/>
  <c r="FL54" i="27" s="1"/>
  <c r="FN52" i="27"/>
  <c r="CR53" i="27"/>
  <c r="CT53" i="27" s="1"/>
  <c r="CR54" i="27" s="1"/>
  <c r="CT52" i="27"/>
  <c r="ET54" i="27"/>
  <c r="ER55" i="27"/>
  <c r="AT54" i="27"/>
  <c r="AR55" i="27"/>
  <c r="AX55" i="27"/>
  <c r="GH54" i="27"/>
  <c r="GF55" i="27"/>
  <c r="DN54" i="27"/>
  <c r="DL55" i="27"/>
  <c r="FB54" i="27"/>
  <c r="EZ55" i="27"/>
  <c r="D49" i="27"/>
  <c r="F49" i="27" s="1"/>
  <c r="D50" i="27" s="1"/>
  <c r="F48" i="27"/>
  <c r="X53" i="27"/>
  <c r="Z53" i="27" s="1"/>
  <c r="X54" i="27" s="1"/>
  <c r="Z52" i="27"/>
  <c r="GL54" i="27"/>
  <c r="GJ55" i="27"/>
  <c r="N50" i="27"/>
  <c r="L51" i="27"/>
  <c r="N51" i="27" s="1"/>
  <c r="L52" i="27" s="1"/>
  <c r="CL54" i="27"/>
  <c r="CJ55" i="27"/>
  <c r="FX53" i="27"/>
  <c r="FZ53" i="27" s="1"/>
  <c r="FX54" i="27" s="1"/>
  <c r="FZ52" i="27"/>
  <c r="FV54" i="27"/>
  <c r="FT55" i="27"/>
  <c r="DJ55" i="27"/>
  <c r="CH54" i="27"/>
  <c r="CF55" i="27"/>
  <c r="GB53" i="27"/>
  <c r="GD53" i="27" s="1"/>
  <c r="GB54" i="27" s="1"/>
  <c r="GD52" i="27"/>
  <c r="R50" i="27" l="1"/>
  <c r="P51" i="27"/>
  <c r="R51" i="27" s="1"/>
  <c r="P52" i="27" s="1"/>
  <c r="CD55" i="27"/>
  <c r="BN54" i="27"/>
  <c r="BL55" i="27"/>
  <c r="GD54" i="27"/>
  <c r="GB55" i="27"/>
  <c r="CL55" i="27"/>
  <c r="Z54" i="27"/>
  <c r="X55" i="27"/>
  <c r="D51" i="27"/>
  <c r="F51" i="27" s="1"/>
  <c r="D52" i="27" s="1"/>
  <c r="F50" i="27"/>
  <c r="GH55" i="27"/>
  <c r="ET55" i="27"/>
  <c r="H51" i="27"/>
  <c r="J51" i="27" s="1"/>
  <c r="H52" i="27" s="1"/>
  <c r="J50" i="27"/>
  <c r="AP55" i="27"/>
  <c r="FV55" i="27"/>
  <c r="CT54" i="27"/>
  <c r="CR55" i="27"/>
  <c r="FN54" i="27"/>
  <c r="FL55" i="27"/>
  <c r="FR55" i="27"/>
  <c r="V54" i="27"/>
  <c r="T55" i="27"/>
  <c r="CP55" i="27"/>
  <c r="GL55" i="27"/>
  <c r="DN55" i="27"/>
  <c r="AT55" i="27"/>
  <c r="CH55" i="27"/>
  <c r="FZ54" i="27"/>
  <c r="FX55" i="27"/>
  <c r="L53" i="27"/>
  <c r="N53" i="27" s="1"/>
  <c r="L54" i="27" s="1"/>
  <c r="N52" i="27"/>
  <c r="FB55" i="27"/>
  <c r="FJ54" i="27"/>
  <c r="FH55" i="27"/>
  <c r="AD55" i="27"/>
  <c r="AL55" i="27"/>
  <c r="F52" i="27" l="1"/>
  <c r="D53" i="27"/>
  <c r="F53" i="27" s="1"/>
  <c r="D54" i="27" s="1"/>
  <c r="FZ55" i="27"/>
  <c r="FN55" i="27"/>
  <c r="H53" i="27"/>
  <c r="J53" i="27" s="1"/>
  <c r="H54" i="27" s="1"/>
  <c r="J52" i="27"/>
  <c r="GD55" i="27"/>
  <c r="N54" i="27"/>
  <c r="L55" i="27"/>
  <c r="FJ55" i="27"/>
  <c r="V55" i="27"/>
  <c r="CT55" i="27"/>
  <c r="Z55" i="27"/>
  <c r="BN55" i="27"/>
  <c r="R52" i="27"/>
  <c r="P53" i="27"/>
  <c r="R53" i="27" s="1"/>
  <c r="P54" i="27" s="1"/>
  <c r="N55" i="27" l="1"/>
  <c r="F54" i="27"/>
  <c r="D55" i="27"/>
  <c r="R54" i="27"/>
  <c r="P55" i="27"/>
  <c r="J54" i="27"/>
  <c r="H55" i="27"/>
  <c r="R55" i="27" l="1"/>
  <c r="F55" i="27"/>
  <c r="J55" i="27"/>
  <c r="E27" i="4" l="1"/>
  <c r="E56" i="4"/>
  <c r="B6" i="5"/>
  <c r="B9" i="5" l="1"/>
  <c r="B10" i="5"/>
  <c r="D238" i="2" l="1"/>
  <c r="D239" i="2"/>
  <c r="D240" i="2"/>
  <c r="D60" i="2" l="1"/>
  <c r="D61" i="2"/>
  <c r="D62" i="2"/>
  <c r="D63" i="2"/>
  <c r="E551" i="21"/>
  <c r="F551" i="21"/>
  <c r="G551" i="21"/>
  <c r="D551" i="21"/>
  <c r="D550" i="21"/>
  <c r="E550" i="21"/>
  <c r="F550" i="21"/>
  <c r="G550" i="21"/>
  <c r="C549" i="21"/>
  <c r="C548" i="21"/>
  <c r="C547" i="21"/>
  <c r="C546" i="21"/>
  <c r="C545" i="21"/>
  <c r="C544" i="21"/>
  <c r="C543" i="21"/>
  <c r="C542" i="21"/>
  <c r="C541" i="21"/>
  <c r="C540" i="21"/>
  <c r="C539" i="21"/>
  <c r="C538" i="21"/>
  <c r="C537" i="21"/>
  <c r="C536" i="21"/>
  <c r="C535" i="21"/>
  <c r="C534" i="21"/>
  <c r="C533" i="21"/>
  <c r="C532" i="21"/>
  <c r="C531" i="21"/>
  <c r="C530" i="21"/>
  <c r="C529" i="21"/>
  <c r="C528" i="21"/>
  <c r="C527" i="21"/>
  <c r="C526" i="21"/>
  <c r="C525" i="21"/>
  <c r="C524" i="21"/>
  <c r="C523" i="21"/>
  <c r="C522" i="21"/>
  <c r="C521" i="21"/>
  <c r="C520" i="21"/>
  <c r="C519" i="21"/>
  <c r="C518" i="21"/>
  <c r="C517" i="21"/>
  <c r="C516" i="21"/>
  <c r="C515" i="21"/>
  <c r="C514" i="21"/>
  <c r="C513" i="21"/>
  <c r="C512" i="21"/>
  <c r="C511" i="21"/>
  <c r="C510" i="21"/>
  <c r="C509" i="21"/>
  <c r="C508" i="21"/>
  <c r="C507" i="21"/>
  <c r="C506" i="21"/>
  <c r="C505" i="21"/>
  <c r="C504" i="21"/>
  <c r="C503" i="21"/>
  <c r="C502" i="21"/>
  <c r="C501" i="21"/>
  <c r="C500" i="21"/>
  <c r="C499" i="21"/>
  <c r="C498" i="21"/>
  <c r="C497" i="21"/>
  <c r="C496" i="21"/>
  <c r="C495" i="21"/>
  <c r="C494" i="21"/>
  <c r="C493" i="21"/>
  <c r="C492" i="21"/>
  <c r="C491" i="21"/>
  <c r="C490" i="21"/>
  <c r="C489" i="21"/>
  <c r="C488" i="21"/>
  <c r="C487" i="21"/>
  <c r="C486" i="21"/>
  <c r="C485" i="21"/>
  <c r="C484" i="21"/>
  <c r="C483" i="21"/>
  <c r="C482" i="21"/>
  <c r="C481" i="21"/>
  <c r="C480" i="21"/>
  <c r="C479" i="21"/>
  <c r="C478" i="21"/>
  <c r="C477" i="21"/>
  <c r="C476" i="21"/>
  <c r="C475" i="21"/>
  <c r="C474" i="21"/>
  <c r="C473" i="21"/>
  <c r="C472" i="21"/>
  <c r="C471" i="21"/>
  <c r="C470" i="21"/>
  <c r="C469" i="21"/>
  <c r="C468" i="21"/>
  <c r="C467" i="21"/>
  <c r="C466" i="21"/>
  <c r="C465" i="21"/>
  <c r="C464" i="21"/>
  <c r="C463" i="21"/>
  <c r="C462" i="21"/>
  <c r="C461" i="21"/>
  <c r="C460" i="21"/>
  <c r="C459" i="21"/>
  <c r="C458" i="21"/>
  <c r="C457" i="21"/>
  <c r="C456" i="21"/>
  <c r="C455" i="21"/>
  <c r="C454" i="21"/>
  <c r="C453" i="21"/>
  <c r="C452" i="21"/>
  <c r="C451" i="21"/>
  <c r="C450" i="21"/>
  <c r="C449" i="21"/>
  <c r="C448" i="21"/>
  <c r="C447" i="21"/>
  <c r="C446" i="21"/>
  <c r="C445" i="21"/>
  <c r="C444" i="21"/>
  <c r="C443" i="21"/>
  <c r="C442" i="21"/>
  <c r="C441" i="21"/>
  <c r="C440" i="21"/>
  <c r="C439" i="21"/>
  <c r="C438" i="21"/>
  <c r="C437" i="21"/>
  <c r="C436" i="21"/>
  <c r="C435" i="21"/>
  <c r="C434" i="21"/>
  <c r="C433" i="21"/>
  <c r="C432" i="21"/>
  <c r="C431" i="21"/>
  <c r="C430" i="21"/>
  <c r="C429" i="21"/>
  <c r="C428" i="21"/>
  <c r="C427" i="21"/>
  <c r="C426" i="21"/>
  <c r="C425" i="21"/>
  <c r="C424" i="21"/>
  <c r="C423" i="21"/>
  <c r="C422" i="21"/>
  <c r="C421" i="21"/>
  <c r="C420" i="21"/>
  <c r="C419" i="21"/>
  <c r="C418" i="21"/>
  <c r="C417" i="21"/>
  <c r="C416" i="21"/>
  <c r="C415" i="21"/>
  <c r="C414" i="21"/>
  <c r="C413" i="21"/>
  <c r="C412" i="21"/>
  <c r="C411" i="21"/>
  <c r="C410" i="21"/>
  <c r="C409" i="21"/>
  <c r="C408" i="21"/>
  <c r="C407" i="21"/>
  <c r="C406" i="21"/>
  <c r="C405" i="21"/>
  <c r="C404" i="21"/>
  <c r="C403" i="21"/>
  <c r="C402" i="21"/>
  <c r="C401" i="21"/>
  <c r="C400" i="21"/>
  <c r="C399" i="21"/>
  <c r="C398" i="21"/>
  <c r="C397" i="21"/>
  <c r="C396" i="21"/>
  <c r="C395" i="21"/>
  <c r="C394" i="21"/>
  <c r="C393" i="21"/>
  <c r="C392" i="21"/>
  <c r="C391" i="21"/>
  <c r="C390" i="21"/>
  <c r="C389" i="21"/>
  <c r="C388" i="21"/>
  <c r="C387" i="21"/>
  <c r="C386" i="21"/>
  <c r="C385" i="21"/>
  <c r="C384" i="21"/>
  <c r="C383" i="21"/>
  <c r="C382" i="21"/>
  <c r="C381" i="21"/>
  <c r="C380" i="21"/>
  <c r="C379" i="21"/>
  <c r="C378" i="21"/>
  <c r="C377" i="21"/>
  <c r="C376" i="21"/>
  <c r="C375" i="21"/>
  <c r="C374" i="21"/>
  <c r="C373" i="21"/>
  <c r="C372" i="21"/>
  <c r="C371" i="21"/>
  <c r="C370" i="21"/>
  <c r="C369" i="21"/>
  <c r="C368" i="21"/>
  <c r="C367" i="21"/>
  <c r="C366" i="21"/>
  <c r="C365" i="21"/>
  <c r="C364" i="21"/>
  <c r="C363" i="21"/>
  <c r="C362" i="21"/>
  <c r="C361" i="21"/>
  <c r="C360" i="21"/>
  <c r="C359" i="21"/>
  <c r="C358" i="21"/>
  <c r="C357" i="21"/>
  <c r="C356" i="21"/>
  <c r="C355" i="21"/>
  <c r="C354" i="21"/>
  <c r="C550" i="21" s="1"/>
  <c r="E335" i="21"/>
  <c r="F335" i="21"/>
  <c r="G335" i="21"/>
  <c r="D335" i="21"/>
  <c r="D334" i="21"/>
  <c r="E334" i="21"/>
  <c r="F334" i="21"/>
  <c r="G334" i="21"/>
  <c r="C333" i="21"/>
  <c r="C332" i="21"/>
  <c r="C331" i="21"/>
  <c r="C330" i="21"/>
  <c r="C329" i="21"/>
  <c r="C328" i="21"/>
  <c r="C327" i="21"/>
  <c r="C326" i="21"/>
  <c r="C325" i="21"/>
  <c r="C324" i="21"/>
  <c r="C323" i="21"/>
  <c r="C322" i="21"/>
  <c r="C321" i="21"/>
  <c r="C320" i="21"/>
  <c r="C319" i="21"/>
  <c r="C318" i="21"/>
  <c r="C317" i="21"/>
  <c r="C316" i="21"/>
  <c r="C315" i="21"/>
  <c r="C314" i="21"/>
  <c r="C313" i="21"/>
  <c r="C312" i="21"/>
  <c r="C311" i="21"/>
  <c r="C310" i="21"/>
  <c r="C309" i="21"/>
  <c r="C308" i="21"/>
  <c r="C307" i="21"/>
  <c r="C306" i="21"/>
  <c r="C305" i="21"/>
  <c r="C304" i="21"/>
  <c r="C303" i="21"/>
  <c r="C302" i="21"/>
  <c r="C301" i="21"/>
  <c r="C300" i="21"/>
  <c r="C299" i="21"/>
  <c r="C298" i="21"/>
  <c r="C297" i="21"/>
  <c r="C296" i="21"/>
  <c r="C295" i="21"/>
  <c r="C294" i="21"/>
  <c r="C293" i="21"/>
  <c r="C292" i="21"/>
  <c r="C291" i="21"/>
  <c r="C290" i="21"/>
  <c r="C289" i="21"/>
  <c r="C288" i="21"/>
  <c r="C287" i="21"/>
  <c r="C286" i="21"/>
  <c r="C285" i="21"/>
  <c r="C284" i="21"/>
  <c r="C283" i="21"/>
  <c r="C282" i="21"/>
  <c r="C281" i="21"/>
  <c r="C280" i="21"/>
  <c r="C279" i="21"/>
  <c r="C278" i="21"/>
  <c r="C277" i="21"/>
  <c r="C276" i="21"/>
  <c r="C275" i="21"/>
  <c r="C274" i="21"/>
  <c r="C273" i="21"/>
  <c r="C272" i="21"/>
  <c r="C271" i="21"/>
  <c r="C270" i="21"/>
  <c r="C269" i="21"/>
  <c r="C268" i="21"/>
  <c r="C267" i="21"/>
  <c r="C266" i="21"/>
  <c r="C265" i="21"/>
  <c r="C264" i="21"/>
  <c r="C263" i="21"/>
  <c r="C262" i="21"/>
  <c r="C261" i="21"/>
  <c r="C260" i="21"/>
  <c r="C259" i="21"/>
  <c r="C258" i="21"/>
  <c r="C257" i="21"/>
  <c r="C256" i="21"/>
  <c r="C255" i="21"/>
  <c r="C254" i="21"/>
  <c r="C253" i="21"/>
  <c r="C252" i="21"/>
  <c r="C251" i="21"/>
  <c r="C250" i="21"/>
  <c r="C249" i="21"/>
  <c r="C248" i="21"/>
  <c r="C247" i="21"/>
  <c r="C246" i="21"/>
  <c r="C245" i="21"/>
  <c r="C244" i="21"/>
  <c r="C243" i="21"/>
  <c r="C242" i="21"/>
  <c r="C241" i="21"/>
  <c r="C240" i="21"/>
  <c r="C239" i="21"/>
  <c r="C238" i="21"/>
  <c r="C237" i="21"/>
  <c r="C236" i="21"/>
  <c r="C235" i="21"/>
  <c r="C234" i="21"/>
  <c r="C233" i="21"/>
  <c r="C232" i="21"/>
  <c r="C231" i="21"/>
  <c r="E212" i="21"/>
  <c r="F212" i="21"/>
  <c r="G212" i="21"/>
  <c r="D212" i="21"/>
  <c r="E211" i="21"/>
  <c r="F211" i="21"/>
  <c r="G211" i="21"/>
  <c r="D211" i="21"/>
  <c r="D210" i="21"/>
  <c r="E210" i="21"/>
  <c r="F210" i="21"/>
  <c r="G210" i="21"/>
  <c r="C209" i="21"/>
  <c r="C208" i="21"/>
  <c r="C207" i="21"/>
  <c r="C206" i="21"/>
  <c r="C205" i="21"/>
  <c r="C204" i="21"/>
  <c r="C203" i="21"/>
  <c r="C202" i="21"/>
  <c r="C201" i="21"/>
  <c r="C200" i="21"/>
  <c r="C199" i="21"/>
  <c r="C198" i="21"/>
  <c r="C197" i="21"/>
  <c r="C196" i="21"/>
  <c r="C195" i="21"/>
  <c r="C194" i="21"/>
  <c r="C193" i="21"/>
  <c r="C192" i="21"/>
  <c r="C191" i="21"/>
  <c r="C190" i="21"/>
  <c r="C189" i="21"/>
  <c r="C188" i="21"/>
  <c r="C187" i="21"/>
  <c r="C186" i="21"/>
  <c r="C185" i="21"/>
  <c r="C184" i="21"/>
  <c r="C183" i="21"/>
  <c r="C182" i="21"/>
  <c r="C181" i="21"/>
  <c r="C180" i="21"/>
  <c r="C179" i="21"/>
  <c r="C178" i="21"/>
  <c r="C177" i="21"/>
  <c r="C176" i="21"/>
  <c r="C175" i="21"/>
  <c r="C174" i="21"/>
  <c r="C173" i="21"/>
  <c r="C172" i="21"/>
  <c r="C171" i="21"/>
  <c r="C170" i="21"/>
  <c r="C169" i="21"/>
  <c r="C168" i="21"/>
  <c r="C167" i="21"/>
  <c r="C166" i="21"/>
  <c r="C165" i="21"/>
  <c r="C164" i="21"/>
  <c r="C163" i="21"/>
  <c r="C162" i="21"/>
  <c r="C161" i="21"/>
  <c r="C160" i="21"/>
  <c r="C159" i="21"/>
  <c r="C158" i="21"/>
  <c r="C157" i="21"/>
  <c r="C156" i="21"/>
  <c r="C155" i="21"/>
  <c r="C154" i="21"/>
  <c r="C153" i="21"/>
  <c r="C152" i="21"/>
  <c r="C151" i="21"/>
  <c r="C150" i="21"/>
  <c r="C149" i="21"/>
  <c r="C148" i="21"/>
  <c r="C147" i="21"/>
  <c r="C146" i="21"/>
  <c r="C145" i="21"/>
  <c r="C144" i="21"/>
  <c r="C143" i="21"/>
  <c r="C142" i="21"/>
  <c r="C141" i="21"/>
  <c r="C140" i="21"/>
  <c r="C139" i="21"/>
  <c r="C138" i="21"/>
  <c r="C137" i="21"/>
  <c r="C136" i="21"/>
  <c r="C135" i="21"/>
  <c r="C134" i="21"/>
  <c r="C133" i="21"/>
  <c r="C132" i="21"/>
  <c r="C131" i="21"/>
  <c r="C130" i="21"/>
  <c r="C129" i="21"/>
  <c r="C128" i="21"/>
  <c r="C127" i="21"/>
  <c r="C126" i="21"/>
  <c r="C125" i="21"/>
  <c r="C124" i="21"/>
  <c r="C123" i="21"/>
  <c r="C122" i="21"/>
  <c r="C121" i="21"/>
  <c r="C120" i="21"/>
  <c r="C119" i="21"/>
  <c r="C118" i="21"/>
  <c r="C117" i="21"/>
  <c r="C116" i="21"/>
  <c r="C115" i="21"/>
  <c r="C114" i="21"/>
  <c r="C113" i="21"/>
  <c r="C112" i="21"/>
  <c r="C111" i="21"/>
  <c r="C110" i="21"/>
  <c r="C109" i="21"/>
  <c r="C108" i="21"/>
  <c r="C107" i="21"/>
  <c r="C106" i="21"/>
  <c r="C105" i="21"/>
  <c r="C104" i="21"/>
  <c r="C103" i="21"/>
  <c r="C102" i="21"/>
  <c r="C101" i="21"/>
  <c r="C100" i="21"/>
  <c r="C99" i="21"/>
  <c r="C98" i="21"/>
  <c r="C97" i="21"/>
  <c r="C96" i="21"/>
  <c r="C95" i="21"/>
  <c r="C94" i="21"/>
  <c r="C93" i="21"/>
  <c r="C92" i="21"/>
  <c r="C91" i="21"/>
  <c r="C90" i="21"/>
  <c r="C89" i="21"/>
  <c r="C88" i="21"/>
  <c r="C87" i="21"/>
  <c r="C86" i="21"/>
  <c r="C85" i="21"/>
  <c r="C84" i="21"/>
  <c r="C83" i="21"/>
  <c r="C82" i="21"/>
  <c r="C81" i="21"/>
  <c r="C80" i="21"/>
  <c r="C79" i="21"/>
  <c r="C78" i="21"/>
  <c r="C77" i="21"/>
  <c r="C76" i="21"/>
  <c r="C75" i="21"/>
  <c r="C74" i="21"/>
  <c r="C73" i="21"/>
  <c r="C72" i="21"/>
  <c r="C71" i="21"/>
  <c r="C70" i="21"/>
  <c r="C69" i="21"/>
  <c r="C68" i="21"/>
  <c r="C67" i="21"/>
  <c r="C66" i="21"/>
  <c r="C65" i="21"/>
  <c r="C64" i="21"/>
  <c r="C63" i="21"/>
  <c r="C62" i="21"/>
  <c r="C61" i="21"/>
  <c r="C60" i="21"/>
  <c r="C59" i="21"/>
  <c r="C58" i="21"/>
  <c r="C57" i="21"/>
  <c r="C56" i="21"/>
  <c r="C55" i="21"/>
  <c r="C54" i="21"/>
  <c r="C53" i="21"/>
  <c r="C52" i="21"/>
  <c r="C51" i="21"/>
  <c r="C50" i="21"/>
  <c r="C49" i="21"/>
  <c r="C48" i="21"/>
  <c r="C47" i="21"/>
  <c r="C46" i="21"/>
  <c r="C45" i="21"/>
  <c r="C44" i="21"/>
  <c r="C43" i="21"/>
  <c r="C42" i="21"/>
  <c r="C41" i="21"/>
  <c r="C40" i="21"/>
  <c r="C39" i="21"/>
  <c r="C38" i="21"/>
  <c r="C37" i="21"/>
  <c r="C36" i="21"/>
  <c r="C35" i="21"/>
  <c r="C34" i="21"/>
  <c r="C33" i="21"/>
  <c r="C32" i="21"/>
  <c r="C334" i="21" l="1"/>
  <c r="C210" i="21"/>
  <c r="H567" i="2" l="1"/>
  <c r="G567" i="2"/>
  <c r="F567" i="2"/>
  <c r="E567" i="2"/>
  <c r="D385" i="2"/>
  <c r="D384" i="2"/>
  <c r="D364" i="2"/>
  <c r="D365" i="2"/>
  <c r="D366" i="2"/>
  <c r="D367" i="2"/>
  <c r="D368" i="2"/>
  <c r="D369" i="2"/>
  <c r="D370" i="2"/>
  <c r="D371" i="2"/>
  <c r="D372" i="2"/>
  <c r="D373" i="2"/>
  <c r="D374" i="2"/>
  <c r="D375" i="2"/>
  <c r="D376" i="2"/>
  <c r="D377" i="2"/>
  <c r="D378" i="2"/>
  <c r="D379" i="2"/>
  <c r="D380" i="2"/>
  <c r="D381" i="2"/>
  <c r="D382" i="2"/>
  <c r="D383" i="2"/>
  <c r="D386" i="2"/>
  <c r="D387" i="2"/>
  <c r="D388" i="2"/>
  <c r="D389" i="2"/>
  <c r="D390" i="2"/>
  <c r="D391" i="2"/>
  <c r="D392" i="2"/>
  <c r="D393" i="2"/>
  <c r="D394" i="2"/>
  <c r="D395" i="2"/>
  <c r="D396" i="2"/>
  <c r="D397" i="2"/>
  <c r="D398" i="2"/>
  <c r="D399" i="2"/>
  <c r="D400" i="2"/>
  <c r="D401" i="2"/>
  <c r="D402" i="2"/>
  <c r="D403" i="2"/>
  <c r="D404" i="2"/>
  <c r="D405" i="2"/>
  <c r="D406" i="2"/>
  <c r="D407" i="2"/>
  <c r="D408" i="2"/>
  <c r="D409" i="2"/>
  <c r="D410" i="2"/>
  <c r="D411" i="2"/>
  <c r="D412" i="2"/>
  <c r="D413" i="2"/>
  <c r="D414" i="2"/>
  <c r="D415" i="2"/>
  <c r="D416" i="2"/>
  <c r="D417" i="2"/>
  <c r="D418" i="2"/>
  <c r="D419" i="2"/>
  <c r="D420" i="2"/>
  <c r="D421" i="2"/>
  <c r="D422" i="2"/>
  <c r="D423" i="2"/>
  <c r="D424" i="2"/>
  <c r="D425" i="2"/>
  <c r="D426" i="2"/>
  <c r="D427" i="2"/>
  <c r="D428" i="2"/>
  <c r="D429" i="2"/>
  <c r="D430" i="2"/>
  <c r="D431" i="2"/>
  <c r="D432" i="2"/>
  <c r="D433" i="2"/>
  <c r="D434" i="2"/>
  <c r="D435" i="2"/>
  <c r="D436" i="2"/>
  <c r="D437" i="2"/>
  <c r="D438" i="2"/>
  <c r="D439" i="2"/>
  <c r="D440" i="2"/>
  <c r="D441" i="2"/>
  <c r="D442" i="2"/>
  <c r="D443" i="2"/>
  <c r="D444" i="2"/>
  <c r="D445" i="2"/>
  <c r="D446" i="2"/>
  <c r="D447" i="2"/>
  <c r="D448" i="2"/>
  <c r="D449" i="2"/>
  <c r="D450" i="2"/>
  <c r="D451" i="2"/>
  <c r="D452" i="2"/>
  <c r="D453" i="2"/>
  <c r="D454" i="2"/>
  <c r="D455" i="2"/>
  <c r="D456" i="2"/>
  <c r="D457" i="2"/>
  <c r="D458" i="2"/>
  <c r="D459" i="2"/>
  <c r="D460" i="2"/>
  <c r="D461" i="2"/>
  <c r="D462" i="2"/>
  <c r="D463" i="2"/>
  <c r="D464" i="2"/>
  <c r="D465" i="2"/>
  <c r="D466" i="2"/>
  <c r="D467" i="2"/>
  <c r="D468" i="2"/>
  <c r="D469" i="2"/>
  <c r="D470" i="2"/>
  <c r="D471" i="2"/>
  <c r="D472" i="2"/>
  <c r="D473" i="2"/>
  <c r="D474" i="2"/>
  <c r="D475" i="2"/>
  <c r="D476" i="2"/>
  <c r="D477" i="2"/>
  <c r="D478" i="2"/>
  <c r="D479" i="2"/>
  <c r="D480" i="2"/>
  <c r="D481" i="2"/>
  <c r="D482" i="2"/>
  <c r="D483" i="2"/>
  <c r="D484" i="2"/>
  <c r="D485" i="2"/>
  <c r="D486" i="2"/>
  <c r="D487" i="2"/>
  <c r="D488" i="2"/>
  <c r="D489" i="2"/>
  <c r="D490" i="2"/>
  <c r="D491" i="2"/>
  <c r="D492" i="2"/>
  <c r="D493" i="2"/>
  <c r="D494" i="2"/>
  <c r="D495" i="2"/>
  <c r="D496" i="2"/>
  <c r="D497" i="2"/>
  <c r="D498" i="2"/>
  <c r="D499" i="2"/>
  <c r="D500" i="2"/>
  <c r="D501" i="2"/>
  <c r="D502" i="2"/>
  <c r="D503" i="2"/>
  <c r="D504" i="2"/>
  <c r="D505" i="2"/>
  <c r="D506" i="2"/>
  <c r="D507" i="2"/>
  <c r="D508" i="2"/>
  <c r="D509" i="2"/>
  <c r="D510" i="2"/>
  <c r="D511" i="2"/>
  <c r="D512" i="2"/>
  <c r="D513" i="2"/>
  <c r="D514" i="2"/>
  <c r="D515" i="2"/>
  <c r="D516" i="2"/>
  <c r="D517" i="2"/>
  <c r="D518" i="2"/>
  <c r="D519" i="2"/>
  <c r="D520" i="2"/>
  <c r="D521" i="2"/>
  <c r="D522" i="2"/>
  <c r="D523" i="2"/>
  <c r="D524" i="2"/>
  <c r="D525" i="2"/>
  <c r="D526" i="2"/>
  <c r="D527" i="2"/>
  <c r="D528" i="2"/>
  <c r="D529" i="2"/>
  <c r="D530" i="2"/>
  <c r="D531" i="2"/>
  <c r="D532" i="2"/>
  <c r="D533" i="2"/>
  <c r="D534" i="2"/>
  <c r="D535" i="2"/>
  <c r="D536" i="2"/>
  <c r="D537" i="2"/>
  <c r="D538" i="2"/>
  <c r="D539" i="2"/>
  <c r="D540" i="2"/>
  <c r="D541" i="2"/>
  <c r="D542" i="2"/>
  <c r="D543" i="2"/>
  <c r="D544" i="2"/>
  <c r="D545" i="2"/>
  <c r="D546" i="2"/>
  <c r="D547" i="2"/>
  <c r="D548" i="2"/>
  <c r="D549" i="2"/>
  <c r="D550" i="2"/>
  <c r="D551" i="2"/>
  <c r="D552" i="2"/>
  <c r="D553" i="2"/>
  <c r="D554" i="2"/>
  <c r="D555" i="2"/>
  <c r="D556" i="2"/>
  <c r="D557" i="2"/>
  <c r="D558" i="2"/>
  <c r="D559" i="2"/>
  <c r="D560" i="2"/>
  <c r="D561" i="2"/>
  <c r="D562" i="2"/>
  <c r="D563" i="2"/>
  <c r="D564" i="2"/>
  <c r="D565" i="2"/>
  <c r="D566" i="2"/>
  <c r="D363" i="2"/>
  <c r="D222" i="2"/>
  <c r="D223" i="2"/>
  <c r="D224" i="2"/>
  <c r="D226" i="2"/>
  <c r="D227" i="2"/>
  <c r="D229" i="2"/>
  <c r="D230" i="2"/>
  <c r="D231" i="2"/>
  <c r="D232" i="2"/>
  <c r="D233" i="2"/>
  <c r="D234" i="2"/>
  <c r="D236" i="2"/>
  <c r="D237"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6" i="2"/>
  <c r="D277" i="2"/>
  <c r="D278" i="2"/>
  <c r="D279" i="2"/>
  <c r="D280" i="2"/>
  <c r="D281" i="2"/>
  <c r="D282" i="2"/>
  <c r="D283" i="2"/>
  <c r="D284" i="2"/>
  <c r="D285" i="2"/>
  <c r="D286" i="2"/>
  <c r="D287" i="2"/>
  <c r="D288" i="2"/>
  <c r="D289" i="2"/>
  <c r="D290" i="2"/>
  <c r="D291" i="2"/>
  <c r="D292" i="2"/>
  <c r="D293" i="2"/>
  <c r="D294" i="2"/>
  <c r="D295" i="2"/>
  <c r="D296" i="2"/>
  <c r="D297" i="2"/>
  <c r="D298" i="2"/>
  <c r="D299" i="2"/>
  <c r="D300" i="2"/>
  <c r="D301" i="2"/>
  <c r="D302" i="2"/>
  <c r="D303" i="2"/>
  <c r="D304" i="2"/>
  <c r="D305" i="2"/>
  <c r="D306" i="2"/>
  <c r="D307" i="2"/>
  <c r="D308" i="2"/>
  <c r="D309" i="2"/>
  <c r="D310" i="2"/>
  <c r="D311" i="2"/>
  <c r="D312" i="2"/>
  <c r="D313" i="2"/>
  <c r="D314" i="2"/>
  <c r="D315" i="2"/>
  <c r="D316" i="2"/>
  <c r="D317" i="2"/>
  <c r="D318" i="2"/>
  <c r="D319" i="2"/>
  <c r="D320" i="2"/>
  <c r="D321" i="2"/>
  <c r="D322" i="2"/>
  <c r="D323" i="2"/>
  <c r="D324" i="2"/>
  <c r="D326" i="2"/>
  <c r="D327" i="2"/>
  <c r="D328" i="2"/>
  <c r="D329" i="2"/>
  <c r="D330" i="2"/>
  <c r="D331" i="2"/>
  <c r="D332" i="2"/>
  <c r="D333" i="2"/>
  <c r="D334" i="2"/>
  <c r="D335" i="2"/>
  <c r="D336" i="2"/>
  <c r="D337" i="2"/>
  <c r="D338" i="2"/>
  <c r="D339" i="2"/>
  <c r="D340" i="2"/>
  <c r="D341" i="2"/>
  <c r="D342" i="2"/>
  <c r="D567" i="2" l="1"/>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111" i="2"/>
  <c r="D112" i="2"/>
  <c r="D113" i="2"/>
  <c r="D114" i="2"/>
  <c r="D115" i="2"/>
  <c r="D116" i="2"/>
  <c r="D117" i="2"/>
  <c r="D118" i="2"/>
  <c r="D119" i="2"/>
  <c r="D120" i="2"/>
  <c r="D121" i="2"/>
  <c r="D122" i="2"/>
  <c r="D110" i="2" l="1"/>
  <c r="D109" i="2"/>
  <c r="D76" i="2"/>
  <c r="D75" i="2"/>
  <c r="D55" i="2"/>
  <c r="D45" i="2"/>
  <c r="D44" i="2"/>
  <c r="D235" i="2" l="1"/>
  <c r="D225" i="2"/>
  <c r="D325" i="2"/>
  <c r="D228" i="2"/>
  <c r="S186" i="7" l="1"/>
  <c r="S161" i="7" l="1"/>
  <c r="T33" i="7" l="1"/>
  <c r="H190" i="1"/>
  <c r="H189" i="1"/>
  <c r="H188" i="1"/>
  <c r="H184" i="1"/>
  <c r="H182" i="1"/>
  <c r="H93" i="1" l="1"/>
  <c r="H191" i="1" l="1"/>
  <c r="C211" i="21" l="1"/>
  <c r="D101" i="2" l="1"/>
  <c r="D57" i="2"/>
  <c r="S93" i="7" l="1"/>
  <c r="I36" i="15" l="1"/>
  <c r="I30" i="15"/>
  <c r="H135" i="1"/>
  <c r="S188" i="7"/>
  <c r="S179" i="7"/>
  <c r="H121" i="1" s="1"/>
  <c r="F169" i="7"/>
  <c r="C169" i="7"/>
  <c r="S167" i="7" s="1"/>
  <c r="C161" i="7"/>
  <c r="B160" i="7"/>
  <c r="A158" i="7"/>
  <c r="S150" i="7"/>
  <c r="U146" i="7"/>
  <c r="I140" i="7"/>
  <c r="I138" i="7"/>
  <c r="C138" i="7"/>
  <c r="I130" i="7"/>
  <c r="I129" i="7"/>
  <c r="I127" i="7"/>
  <c r="I126" i="7"/>
  <c r="C125" i="7"/>
  <c r="I119" i="7"/>
  <c r="I118" i="7"/>
  <c r="K118" i="7" s="1"/>
  <c r="I117" i="7"/>
  <c r="I116" i="7"/>
  <c r="I115" i="7"/>
  <c r="K115" i="7" s="1"/>
  <c r="D109" i="7"/>
  <c r="S97" i="7"/>
  <c r="V93" i="7"/>
  <c r="F93" i="7"/>
  <c r="C93" i="7"/>
  <c r="X87" i="7"/>
  <c r="C87" i="7"/>
  <c r="U80" i="7"/>
  <c r="U93" i="7"/>
  <c r="F80" i="7"/>
  <c r="C80" i="7"/>
  <c r="T74" i="7"/>
  <c r="F74" i="7"/>
  <c r="C74" i="7"/>
  <c r="U72" i="7"/>
  <c r="F72" i="7"/>
  <c r="C72" i="7"/>
  <c r="T66" i="7"/>
  <c r="H125" i="1" s="1"/>
  <c r="F66" i="7"/>
  <c r="C66" i="7"/>
  <c r="C57" i="7"/>
  <c r="T45" i="7"/>
  <c r="H115" i="1" s="1"/>
  <c r="T43" i="7"/>
  <c r="H113" i="1" s="1"/>
  <c r="C39" i="7"/>
  <c r="C38" i="7"/>
  <c r="F39" i="7"/>
  <c r="F38" i="7"/>
  <c r="F35" i="7"/>
  <c r="T31" i="7"/>
  <c r="F31" i="7"/>
  <c r="C31" i="7"/>
  <c r="T28" i="7"/>
  <c r="F28" i="7"/>
  <c r="C28" i="7"/>
  <c r="C24" i="7"/>
  <c r="T24" i="7"/>
  <c r="H63" i="1" s="1"/>
  <c r="T23" i="7"/>
  <c r="H61" i="1" s="1"/>
  <c r="T22" i="7"/>
  <c r="H60" i="1" s="1"/>
  <c r="T21" i="7"/>
  <c r="H59" i="1" s="1"/>
  <c r="C21" i="7"/>
  <c r="T19" i="7"/>
  <c r="C19" i="7"/>
  <c r="T18" i="7"/>
  <c r="H47" i="1" s="1"/>
  <c r="T17" i="7"/>
  <c r="H44" i="1" s="1"/>
  <c r="T16" i="7"/>
  <c r="T15" i="7"/>
  <c r="H42" i="1" s="1"/>
  <c r="E15" i="7"/>
  <c r="T13" i="7"/>
  <c r="T12" i="7"/>
  <c r="H27" i="1" s="1"/>
  <c r="C13" i="7"/>
  <c r="C12" i="7"/>
  <c r="C11" i="7"/>
  <c r="T11" i="7"/>
  <c r="H26" i="1" s="1"/>
  <c r="T10" i="7"/>
  <c r="H29" i="1" s="1"/>
  <c r="T9" i="7"/>
  <c r="H21" i="1" s="1"/>
  <c r="A1" i="7"/>
  <c r="G69" i="15"/>
  <c r="G64" i="15"/>
  <c r="I62" i="15"/>
  <c r="C57" i="15"/>
  <c r="C55" i="15"/>
  <c r="D54" i="15"/>
  <c r="D53" i="15"/>
  <c r="D52" i="15"/>
  <c r="I50" i="15"/>
  <c r="D50" i="15"/>
  <c r="D49" i="15"/>
  <c r="D48" i="15"/>
  <c r="D46" i="15"/>
  <c r="D45" i="15"/>
  <c r="D44" i="15"/>
  <c r="G40" i="15"/>
  <c r="D42" i="15"/>
  <c r="D41" i="15"/>
  <c r="D40" i="15"/>
  <c r="D39" i="15"/>
  <c r="D38" i="15"/>
  <c r="I34" i="15"/>
  <c r="G36" i="15"/>
  <c r="G35" i="15"/>
  <c r="G34" i="15"/>
  <c r="D36" i="15"/>
  <c r="D35" i="15"/>
  <c r="D34" i="15"/>
  <c r="C33" i="15"/>
  <c r="I28" i="15"/>
  <c r="G30" i="15"/>
  <c r="G28" i="15"/>
  <c r="D31" i="15"/>
  <c r="D30" i="15"/>
  <c r="D29" i="15"/>
  <c r="D28" i="15"/>
  <c r="C27" i="15"/>
  <c r="I25" i="15"/>
  <c r="G25" i="15"/>
  <c r="C25" i="15"/>
  <c r="G22" i="15"/>
  <c r="D23" i="15"/>
  <c r="D22" i="15"/>
  <c r="D21" i="15"/>
  <c r="C20" i="15"/>
  <c r="C17" i="15"/>
  <c r="D12" i="15"/>
  <c r="A1" i="15"/>
  <c r="B560" i="21"/>
  <c r="C552" i="21"/>
  <c r="F553" i="21"/>
  <c r="E12" i="21" s="1"/>
  <c r="C336" i="21"/>
  <c r="C335" i="21"/>
  <c r="G337" i="21"/>
  <c r="F11" i="21" s="1"/>
  <c r="F337" i="21"/>
  <c r="E11" i="21" s="1"/>
  <c r="E337" i="21"/>
  <c r="D11" i="21" s="1"/>
  <c r="C212" i="21"/>
  <c r="C213" i="21" s="1"/>
  <c r="G213" i="21"/>
  <c r="F13" i="21" s="1"/>
  <c r="F213" i="21"/>
  <c r="E13" i="21" s="1"/>
  <c r="E213" i="21"/>
  <c r="D13" i="21" s="1"/>
  <c r="D213" i="21"/>
  <c r="E592" i="2"/>
  <c r="E596" i="2" s="1"/>
  <c r="F589" i="2"/>
  <c r="F592" i="2" s="1"/>
  <c r="F596" i="2" s="1"/>
  <c r="B577" i="2"/>
  <c r="D569" i="2"/>
  <c r="H568" i="2"/>
  <c r="G568" i="2"/>
  <c r="F568" i="2"/>
  <c r="E568" i="2"/>
  <c r="E570" i="2" s="1"/>
  <c r="H570" i="2"/>
  <c r="G12" i="2" s="1"/>
  <c r="G570" i="2"/>
  <c r="F12" i="2" s="1"/>
  <c r="F570" i="2"/>
  <c r="E12" i="2" s="1"/>
  <c r="D345" i="2"/>
  <c r="D221" i="2"/>
  <c r="H344" i="2"/>
  <c r="G344" i="2"/>
  <c r="F344" i="2"/>
  <c r="E344" i="2"/>
  <c r="H343" i="2"/>
  <c r="H346" i="2" s="1"/>
  <c r="G11" i="2" s="1"/>
  <c r="G343" i="2"/>
  <c r="G346" i="2" s="1"/>
  <c r="F11" i="2" s="1"/>
  <c r="H202" i="2"/>
  <c r="G202" i="2"/>
  <c r="F202" i="2"/>
  <c r="E202" i="2"/>
  <c r="H201" i="2"/>
  <c r="G201" i="2"/>
  <c r="F201" i="2"/>
  <c r="E201" i="2"/>
  <c r="H200" i="2"/>
  <c r="H203" i="2" s="1"/>
  <c r="G13" i="2" s="1"/>
  <c r="G200" i="2"/>
  <c r="F200" i="2"/>
  <c r="F203" i="2" s="1"/>
  <c r="E13" i="2" s="1"/>
  <c r="E200" i="2"/>
  <c r="D108" i="2"/>
  <c r="D107" i="2"/>
  <c r="D106" i="2"/>
  <c r="D105" i="2"/>
  <c r="D104" i="2"/>
  <c r="D103" i="2"/>
  <c r="D102" i="2"/>
  <c r="D100" i="2"/>
  <c r="D99" i="2"/>
  <c r="D98" i="2"/>
  <c r="D97" i="2"/>
  <c r="D96" i="2"/>
  <c r="D95" i="2"/>
  <c r="D94" i="2"/>
  <c r="D93" i="2"/>
  <c r="D92" i="2"/>
  <c r="D91" i="2"/>
  <c r="D90" i="2"/>
  <c r="D89" i="2"/>
  <c r="D88" i="2"/>
  <c r="D87" i="2"/>
  <c r="D86" i="2"/>
  <c r="D85" i="2"/>
  <c r="D84" i="2"/>
  <c r="D83" i="2"/>
  <c r="D82" i="2"/>
  <c r="D81" i="2"/>
  <c r="D80" i="2"/>
  <c r="D79" i="2"/>
  <c r="D78" i="2"/>
  <c r="D77" i="2"/>
  <c r="D74" i="2"/>
  <c r="D73" i="2"/>
  <c r="D72" i="2"/>
  <c r="D71" i="2"/>
  <c r="D70" i="2"/>
  <c r="D69" i="2"/>
  <c r="D68" i="2"/>
  <c r="D67" i="2"/>
  <c r="D66" i="2"/>
  <c r="D65" i="2"/>
  <c r="D64" i="2"/>
  <c r="D59" i="2"/>
  <c r="D58" i="2"/>
  <c r="D56" i="2"/>
  <c r="D54" i="2"/>
  <c r="D53" i="2"/>
  <c r="D52" i="2"/>
  <c r="D51" i="2"/>
  <c r="D50" i="2"/>
  <c r="D49" i="2"/>
  <c r="D48" i="2"/>
  <c r="D47" i="2"/>
  <c r="D46" i="2"/>
  <c r="D43" i="2"/>
  <c r="D42" i="2"/>
  <c r="D41" i="2"/>
  <c r="D40" i="2"/>
  <c r="D39" i="2"/>
  <c r="D38" i="2"/>
  <c r="D37" i="2"/>
  <c r="D36" i="2"/>
  <c r="A1" i="2"/>
  <c r="H272" i="1"/>
  <c r="E272" i="1"/>
  <c r="E169" i="7" s="1"/>
  <c r="H266" i="1"/>
  <c r="C259" i="1"/>
  <c r="C248" i="1"/>
  <c r="H222" i="1"/>
  <c r="E221" i="1"/>
  <c r="H216" i="1"/>
  <c r="E216" i="1"/>
  <c r="E87" i="7" s="1"/>
  <c r="E203" i="1"/>
  <c r="I38" i="15"/>
  <c r="F191" i="1"/>
  <c r="G38" i="15" s="1"/>
  <c r="D191" i="1"/>
  <c r="H176" i="1"/>
  <c r="H175" i="1"/>
  <c r="E176" i="1"/>
  <c r="E22" i="15" s="1"/>
  <c r="H158" i="1"/>
  <c r="H157" i="1"/>
  <c r="E158" i="1"/>
  <c r="E39" i="7" s="1"/>
  <c r="E157" i="1"/>
  <c r="E38" i="7" s="1"/>
  <c r="H152" i="1"/>
  <c r="H151" i="1"/>
  <c r="H149" i="1"/>
  <c r="H148" i="1"/>
  <c r="H147" i="1"/>
  <c r="H146" i="1"/>
  <c r="E152" i="1"/>
  <c r="E35" i="7" s="1"/>
  <c r="H136" i="1"/>
  <c r="E136" i="1"/>
  <c r="E80" i="7" s="1"/>
  <c r="H132" i="1"/>
  <c r="H131" i="1"/>
  <c r="E132" i="1"/>
  <c r="E93" i="7" s="1"/>
  <c r="E131" i="1"/>
  <c r="E74" i="7" s="1"/>
  <c r="H124" i="1"/>
  <c r="H123" i="1"/>
  <c r="E125" i="1"/>
  <c r="E66" i="7" s="1"/>
  <c r="E123" i="1"/>
  <c r="E72" i="7" s="1"/>
  <c r="E120" i="1"/>
  <c r="E31" i="7" s="1"/>
  <c r="E116" i="1"/>
  <c r="H114" i="1"/>
  <c r="H103" i="1"/>
  <c r="H102" i="1"/>
  <c r="F103" i="1"/>
  <c r="E102" i="1"/>
  <c r="E103" i="1" s="1"/>
  <c r="E140" i="7" s="1"/>
  <c r="E90" i="1"/>
  <c r="E28" i="7" s="1"/>
  <c r="E85" i="1"/>
  <c r="C68" i="1"/>
  <c r="C65" i="1"/>
  <c r="C64" i="1"/>
  <c r="E64" i="1"/>
  <c r="E63" i="1"/>
  <c r="E24" i="7" s="1"/>
  <c r="E61" i="1"/>
  <c r="E60" i="1"/>
  <c r="E59" i="1"/>
  <c r="E21" i="7" s="1"/>
  <c r="H53" i="1"/>
  <c r="E53" i="1"/>
  <c r="E57" i="7" s="1"/>
  <c r="H48" i="1"/>
  <c r="E47" i="1"/>
  <c r="E19" i="7" s="1"/>
  <c r="E37" i="1"/>
  <c r="E34" i="1"/>
  <c r="H28" i="1"/>
  <c r="E28" i="1"/>
  <c r="E13" i="7" s="1"/>
  <c r="E27" i="1"/>
  <c r="E12" i="7" s="1"/>
  <c r="E26" i="1"/>
  <c r="E11" i="7" s="1"/>
  <c r="E25" i="1"/>
  <c r="E9" i="7" s="1"/>
  <c r="E21" i="1"/>
  <c r="E18" i="1"/>
  <c r="H15" i="1"/>
  <c r="H14" i="1"/>
  <c r="H12" i="1"/>
  <c r="H11" i="1"/>
  <c r="A12" i="1"/>
  <c r="A13" i="1" s="1"/>
  <c r="I61" i="17"/>
  <c r="H66" i="1" l="1"/>
  <c r="I69" i="15"/>
  <c r="H64" i="1"/>
  <c r="H22" i="1"/>
  <c r="I22" i="15"/>
  <c r="H65" i="1"/>
  <c r="H218" i="1"/>
  <c r="H43" i="1"/>
  <c r="E553" i="21"/>
  <c r="D12" i="21" s="1"/>
  <c r="D14" i="21" s="1"/>
  <c r="D17" i="21" s="1"/>
  <c r="E18" i="2" s="1"/>
  <c r="G553" i="21"/>
  <c r="F12" i="21" s="1"/>
  <c r="F14" i="21" s="1"/>
  <c r="D201" i="2"/>
  <c r="D202" i="2"/>
  <c r="D344" i="2"/>
  <c r="D568" i="2"/>
  <c r="D200" i="2"/>
  <c r="G203" i="2"/>
  <c r="F13" i="2" s="1"/>
  <c r="F14" i="2" s="1"/>
  <c r="H202" i="1"/>
  <c r="H183" i="1"/>
  <c r="I29" i="15" s="1"/>
  <c r="I31" i="15" s="1"/>
  <c r="I40" i="15"/>
  <c r="I49" i="15" s="1"/>
  <c r="H104" i="1"/>
  <c r="E10" i="7"/>
  <c r="E138" i="7"/>
  <c r="H137" i="1"/>
  <c r="H159" i="1"/>
  <c r="H177" i="1"/>
  <c r="H23" i="1"/>
  <c r="H49" i="1"/>
  <c r="I63" i="15"/>
  <c r="I65" i="15"/>
  <c r="I66" i="15" s="1"/>
  <c r="H13" i="1"/>
  <c r="H16" i="1"/>
  <c r="H117" i="1"/>
  <c r="I35" i="15"/>
  <c r="I39" i="15" s="1"/>
  <c r="H192" i="1"/>
  <c r="H62" i="1"/>
  <c r="T57" i="7"/>
  <c r="S59" i="7" s="1"/>
  <c r="U59" i="7" s="1"/>
  <c r="U57" i="7" s="1"/>
  <c r="H133" i="1"/>
  <c r="H150" i="1"/>
  <c r="H153" i="1"/>
  <c r="I21" i="15"/>
  <c r="E14" i="21"/>
  <c r="C337" i="21"/>
  <c r="D337" i="21"/>
  <c r="C551" i="21"/>
  <c r="G14" i="2"/>
  <c r="E203" i="2"/>
  <c r="A14" i="1"/>
  <c r="F13" i="1"/>
  <c r="H25" i="1"/>
  <c r="H126" i="1"/>
  <c r="H67" i="1" l="1"/>
  <c r="H219" i="1"/>
  <c r="H31" i="1"/>
  <c r="H45" i="1"/>
  <c r="H249" i="1" s="1"/>
  <c r="I23" i="15"/>
  <c r="I48" i="15" s="1"/>
  <c r="D203" i="2"/>
  <c r="H185" i="1"/>
  <c r="H194" i="1" s="1"/>
  <c r="I41" i="15" s="1"/>
  <c r="I42" i="15" s="1"/>
  <c r="H201" i="1"/>
  <c r="D570" i="2"/>
  <c r="H18" i="1"/>
  <c r="C553" i="21"/>
  <c r="D553" i="21"/>
  <c r="A15" i="1"/>
  <c r="A16" i="1" s="1"/>
  <c r="J125" i="7" l="1"/>
  <c r="J126" i="7" s="1"/>
  <c r="K126" i="7" s="1"/>
  <c r="H259" i="1"/>
  <c r="H223" i="1"/>
  <c r="H195" i="1"/>
  <c r="H91" i="1"/>
  <c r="H50" i="1"/>
  <c r="H68" i="1"/>
  <c r="H160" i="1"/>
  <c r="H154" i="1"/>
  <c r="H127" i="1"/>
  <c r="G15" i="2"/>
  <c r="H199" i="1"/>
  <c r="F16" i="1"/>
  <c r="A18" i="1"/>
  <c r="F18" i="1"/>
  <c r="H69" i="1" l="1"/>
  <c r="I70" i="15"/>
  <c r="I71" i="15" s="1"/>
  <c r="H224" i="1"/>
  <c r="J129" i="7"/>
  <c r="J130" i="7" s="1"/>
  <c r="K130" i="7" s="1"/>
  <c r="H155" i="1"/>
  <c r="H128" i="1"/>
  <c r="H51" i="1"/>
  <c r="H207" i="1"/>
  <c r="H161" i="1"/>
  <c r="H198" i="1"/>
  <c r="H197" i="1"/>
  <c r="F343" i="2"/>
  <c r="F346" i="2" s="1"/>
  <c r="E11" i="2" s="1"/>
  <c r="E14" i="2" s="1"/>
  <c r="E17" i="2" s="1"/>
  <c r="E19" i="2" s="1"/>
  <c r="H92" i="1"/>
  <c r="J116" i="7"/>
  <c r="K116" i="7" s="1"/>
  <c r="I46" i="15"/>
  <c r="I54" i="15" s="1"/>
  <c r="F15" i="21"/>
  <c r="F17" i="21" s="1"/>
  <c r="G17" i="2"/>
  <c r="K129" i="7"/>
  <c r="F127" i="1"/>
  <c r="F68" i="1"/>
  <c r="F160" i="1"/>
  <c r="F154" i="1"/>
  <c r="F91" i="1"/>
  <c r="F50" i="1"/>
  <c r="A21" i="1"/>
  <c r="H164" i="1" l="1"/>
  <c r="H240" i="1" s="1"/>
  <c r="I45" i="15"/>
  <c r="I53" i="15" s="1"/>
  <c r="H206" i="1"/>
  <c r="H94" i="1"/>
  <c r="H205" i="1"/>
  <c r="H55" i="1"/>
  <c r="H71" i="1"/>
  <c r="I44" i="15"/>
  <c r="I52" i="15" s="1"/>
  <c r="E343" i="2"/>
  <c r="E346" i="2" s="1"/>
  <c r="D343" i="2"/>
  <c r="D346" i="2" s="1"/>
  <c r="A22" i="1"/>
  <c r="A23" i="1" s="1"/>
  <c r="H33" i="1" l="1"/>
  <c r="H73" i="1"/>
  <c r="H208" i="1"/>
  <c r="I55" i="15"/>
  <c r="F23" i="1"/>
  <c r="A25" i="1"/>
  <c r="A26" i="1" s="1"/>
  <c r="A11" i="7" s="1"/>
  <c r="H34" i="1" l="1"/>
  <c r="H235" i="1"/>
  <c r="H36" i="1"/>
  <c r="F64" i="1"/>
  <c r="A27" i="1"/>
  <c r="A12" i="7" s="1"/>
  <c r="H37" i="1" l="1"/>
  <c r="F16" i="2"/>
  <c r="J117" i="7"/>
  <c r="K117" i="7" s="1"/>
  <c r="K119" i="7" s="1"/>
  <c r="F65" i="1"/>
  <c r="A28" i="1"/>
  <c r="A13" i="7" s="1"/>
  <c r="H138" i="1" l="1"/>
  <c r="F17" i="2"/>
  <c r="H17" i="2" s="1"/>
  <c r="E23" i="2" s="1"/>
  <c r="E16" i="21"/>
  <c r="E17" i="21" s="1"/>
  <c r="G17" i="21" s="1"/>
  <c r="F66" i="1"/>
  <c r="A29" i="1"/>
  <c r="H139" i="1" l="1"/>
  <c r="A31" i="1"/>
  <c r="A33" i="1" s="1"/>
  <c r="F25" i="1"/>
  <c r="F31" i="1"/>
  <c r="H141" i="1" l="1"/>
  <c r="F34" i="1"/>
  <c r="A34" i="1"/>
  <c r="A36" i="1" s="1"/>
  <c r="H239" i="1" l="1"/>
  <c r="H97" i="1"/>
  <c r="F37" i="1"/>
  <c r="A37" i="1"/>
  <c r="H99" i="1" l="1"/>
  <c r="F138" i="1"/>
  <c r="A42" i="1"/>
  <c r="A43" i="1" l="1"/>
  <c r="A44" i="1" s="1"/>
  <c r="A45" i="1" s="1"/>
  <c r="F45" i="1" l="1"/>
  <c r="A47" i="1"/>
  <c r="A48" i="1" l="1"/>
  <c r="F49" i="1" l="1"/>
  <c r="A19" i="7"/>
  <c r="F22" i="1"/>
  <c r="A49" i="1"/>
  <c r="A50" i="1" l="1"/>
  <c r="A51" i="1" s="1"/>
  <c r="F51" i="1" l="1"/>
  <c r="A53" i="1"/>
  <c r="F55" i="1" s="1"/>
  <c r="A55" i="1" l="1"/>
  <c r="F33" i="1" s="1"/>
  <c r="A57" i="7"/>
  <c r="A59" i="1" l="1"/>
  <c r="A60" i="1" s="1"/>
  <c r="A61" i="1" s="1"/>
  <c r="A62" i="1" s="1"/>
  <c r="F62" i="1" l="1"/>
  <c r="A63" i="1"/>
  <c r="A24" i="7" s="1"/>
  <c r="F249" i="1"/>
  <c r="A64" i="1" l="1"/>
  <c r="A65" i="1" s="1"/>
  <c r="A66" i="1" s="1"/>
  <c r="A67" i="1" s="1"/>
  <c r="F67" i="1" l="1"/>
  <c r="A68" i="1"/>
  <c r="A69" i="1" s="1"/>
  <c r="F69" i="1" l="1"/>
  <c r="A71" i="1"/>
  <c r="F71" i="1"/>
  <c r="A73" i="1" l="1"/>
  <c r="F73" i="1"/>
  <c r="F235" i="1" l="1"/>
  <c r="F36" i="1"/>
  <c r="A78" i="1"/>
  <c r="F13" i="6"/>
  <c r="F7" i="6"/>
  <c r="A79" i="1" l="1"/>
  <c r="F79" i="1"/>
  <c r="A82" i="1" l="1"/>
  <c r="F29" i="6"/>
  <c r="F18" i="6"/>
  <c r="E41" i="4"/>
  <c r="G16" i="4"/>
  <c r="G17" i="4"/>
  <c r="G18" i="4"/>
  <c r="G19" i="4"/>
  <c r="G20" i="4"/>
  <c r="A1" i="18"/>
  <c r="A1" i="4"/>
  <c r="B49" i="4"/>
  <c r="B50" i="4" s="1"/>
  <c r="B51" i="4" s="1"/>
  <c r="B52" i="4" s="1"/>
  <c r="B57" i="4"/>
  <c r="B58" i="4" s="1"/>
  <c r="B59" i="4" s="1"/>
  <c r="B60" i="4" s="1"/>
  <c r="B61" i="4" s="1"/>
  <c r="A1" i="6"/>
  <c r="E8" i="6"/>
  <c r="E21" i="6" s="1"/>
  <c r="A12" i="6"/>
  <c r="A13" i="6" s="1"/>
  <c r="A14" i="6" s="1"/>
  <c r="A15" i="6" s="1"/>
  <c r="A16" i="6" s="1"/>
  <c r="A17" i="6" s="1"/>
  <c r="A18" i="6" s="1"/>
  <c r="A19" i="6" s="1"/>
  <c r="A21" i="6" s="1"/>
  <c r="F14" i="6"/>
  <c r="F15" i="6"/>
  <c r="F16" i="6"/>
  <c r="F19" i="6"/>
  <c r="E28" i="6"/>
  <c r="E30" i="6" s="1"/>
  <c r="E31" i="6" s="1"/>
  <c r="E33" i="6" s="1"/>
  <c r="E34" i="6" s="1"/>
  <c r="E22" i="6" s="1"/>
  <c r="A1" i="17"/>
  <c r="B36" i="17"/>
  <c r="A39" i="17"/>
  <c r="B39" i="17"/>
  <c r="A42" i="17"/>
  <c r="B37" i="18"/>
  <c r="A40" i="18"/>
  <c r="B40" i="18"/>
  <c r="A43" i="18"/>
  <c r="A1" i="9"/>
  <c r="B14" i="9"/>
  <c r="C14" i="9"/>
  <c r="C18" i="9"/>
  <c r="F17" i="6"/>
  <c r="B63" i="4"/>
  <c r="B65" i="4" s="1"/>
  <c r="B67" i="4" s="1"/>
  <c r="F8" i="6"/>
  <c r="D8" i="6"/>
  <c r="D21" i="6" s="1"/>
  <c r="A85" i="1" l="1"/>
  <c r="A124" i="7" s="1"/>
  <c r="A114" i="7"/>
  <c r="E23" i="6"/>
  <c r="F21" i="6"/>
  <c r="D28" i="6"/>
  <c r="D30" i="6" s="1"/>
  <c r="D31" i="6" s="1"/>
  <c r="D33" i="6" s="1"/>
  <c r="D34" i="6" s="1"/>
  <c r="D22" i="6" s="1"/>
  <c r="A86" i="1" l="1"/>
  <c r="A90" i="1" s="1"/>
  <c r="A28" i="7" s="1"/>
  <c r="F86" i="1"/>
  <c r="F28" i="6"/>
  <c r="F30" i="6" s="1"/>
  <c r="F31" i="6" s="1"/>
  <c r="F33" i="6" s="1"/>
  <c r="F34" i="6" s="1"/>
  <c r="D23" i="6"/>
  <c r="H267" i="1" s="1"/>
  <c r="F22" i="6"/>
  <c r="F23" i="6" s="1"/>
  <c r="A91" i="1" l="1"/>
  <c r="A92" i="1" s="1"/>
  <c r="F92" i="1" l="1"/>
  <c r="A93" i="1"/>
  <c r="A94" i="1" s="1"/>
  <c r="F94" i="1" l="1"/>
  <c r="A97" i="1"/>
  <c r="A98" i="1" l="1"/>
  <c r="A99" i="1" s="1"/>
  <c r="F99" i="1" l="1"/>
  <c r="A102" i="1"/>
  <c r="A138" i="7" s="1"/>
  <c r="A103" i="1" l="1"/>
  <c r="F104" i="1" l="1"/>
  <c r="A140" i="7"/>
  <c r="A104" i="1"/>
  <c r="A106" i="1" l="1"/>
  <c r="F106" i="1"/>
  <c r="F236" i="1" l="1"/>
  <c r="A108" i="1"/>
  <c r="A17" i="15" s="1"/>
  <c r="F108" i="1"/>
  <c r="G17" i="15" s="1"/>
  <c r="F237" i="1" l="1"/>
  <c r="A113" i="1"/>
  <c r="A43" i="7" s="1"/>
  <c r="A114" i="1" l="1"/>
  <c r="A44" i="7" s="1"/>
  <c r="A115" i="1" l="1"/>
  <c r="A45" i="7" s="1"/>
  <c r="A116" i="1" l="1"/>
  <c r="A117" i="1" l="1"/>
  <c r="F117" i="1"/>
  <c r="A120" i="1" l="1"/>
  <c r="A31" i="7" s="1"/>
  <c r="A121" i="1" l="1"/>
  <c r="A179" i="7" s="1"/>
  <c r="A122" i="1" l="1"/>
  <c r="A123" i="1" s="1"/>
  <c r="A72" i="7" s="1"/>
  <c r="A124" i="1" l="1"/>
  <c r="A125" i="1" s="1"/>
  <c r="A66" i="7" s="1"/>
  <c r="F126" i="1" l="1"/>
  <c r="A126" i="1"/>
  <c r="A127" i="1" l="1"/>
  <c r="A128" i="1" s="1"/>
  <c r="F128" i="1" l="1"/>
  <c r="A131" i="1"/>
  <c r="A74" i="7" s="1"/>
  <c r="A132" i="1" l="1"/>
  <c r="F133" i="1" l="1"/>
  <c r="A93" i="7"/>
  <c r="A133" i="1"/>
  <c r="A135" i="1" l="1"/>
  <c r="A136" i="1" l="1"/>
  <c r="F137" i="1" l="1"/>
  <c r="A80" i="7"/>
  <c r="A137" i="1"/>
  <c r="A138" i="1" l="1"/>
  <c r="A139" i="1" s="1"/>
  <c r="F139" i="1" l="1"/>
  <c r="A141" i="1"/>
  <c r="F141" i="1"/>
  <c r="F239" i="1" l="1"/>
  <c r="A146" i="1"/>
  <c r="A33" i="7" s="1"/>
  <c r="F97" i="1"/>
  <c r="A147" i="1" l="1"/>
  <c r="A36" i="7" s="1"/>
  <c r="A148" i="1" l="1"/>
  <c r="A37" i="7" s="1"/>
  <c r="A149" i="1" l="1"/>
  <c r="A146" i="7" s="1"/>
  <c r="A150" i="1" l="1"/>
  <c r="F150" i="1"/>
  <c r="A151" i="1" l="1"/>
  <c r="A34" i="7" s="1"/>
  <c r="A152" i="1" l="1"/>
  <c r="F153" i="1" l="1"/>
  <c r="A35" i="7"/>
  <c r="A153" i="1"/>
  <c r="A154" i="1" l="1"/>
  <c r="A155" i="1" s="1"/>
  <c r="F155" i="1" l="1"/>
  <c r="A157" i="1"/>
  <c r="A38" i="7" s="1"/>
  <c r="A158" i="1" l="1"/>
  <c r="F159" i="1" l="1"/>
  <c r="A39" i="7"/>
  <c r="A159" i="1"/>
  <c r="A160" i="1" l="1"/>
  <c r="A161" i="1" s="1"/>
  <c r="I60" i="17"/>
  <c r="I62" i="17" s="1"/>
  <c r="F161" i="1" l="1"/>
  <c r="A164" i="1"/>
  <c r="F164" i="1"/>
  <c r="B16" i="5"/>
  <c r="F240" i="1" l="1"/>
  <c r="A168" i="1"/>
  <c r="B22" i="5"/>
  <c r="E53" i="4"/>
  <c r="F170" i="1" l="1"/>
  <c r="A170" i="1"/>
  <c r="B13" i="5"/>
  <c r="F241" i="1" l="1"/>
  <c r="A175" i="1"/>
  <c r="A21" i="15" s="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69" i="15" s="1"/>
  <c r="A70" i="15" s="1"/>
  <c r="A71" i="15" s="1"/>
  <c r="A75" i="15" s="1"/>
  <c r="A77" i="15" s="1"/>
  <c r="G10" i="15" s="1"/>
  <c r="A176" i="1" l="1"/>
  <c r="F177" i="1" s="1"/>
  <c r="G23" i="15" s="1"/>
  <c r="A177" i="1" l="1"/>
  <c r="A14" i="9"/>
  <c r="A179" i="1" l="1"/>
  <c r="A182" i="1" l="1"/>
  <c r="A183" i="1" l="1"/>
  <c r="A184" i="1" s="1"/>
  <c r="A185" i="1" s="1"/>
  <c r="F185" i="1" l="1"/>
  <c r="G31" i="15" s="1"/>
  <c r="F194" i="1"/>
  <c r="G41" i="15" s="1"/>
  <c r="A188" i="1"/>
  <c r="A189" i="1" l="1"/>
  <c r="A190" i="1" s="1"/>
  <c r="A191" i="1" s="1"/>
  <c r="A192" i="1" l="1"/>
  <c r="A18" i="9"/>
  <c r="F192" i="1"/>
  <c r="G39" i="15" s="1"/>
  <c r="A193" i="1" l="1"/>
  <c r="F201" i="1"/>
  <c r="G48" i="15" s="1"/>
  <c r="A194" i="1" l="1"/>
  <c r="F183" i="1"/>
  <c r="G29" i="15" s="1"/>
  <c r="F202" i="1"/>
  <c r="G49" i="15" s="1"/>
  <c r="A195" i="1" l="1"/>
  <c r="F199" i="1" s="1"/>
  <c r="G46" i="15" s="1"/>
  <c r="F195" i="1"/>
  <c r="G42" i="15" s="1"/>
  <c r="A197" i="1" l="1"/>
  <c r="F197" i="1"/>
  <c r="G44" i="15" s="1"/>
  <c r="F198" i="1"/>
  <c r="G45" i="15" s="1"/>
  <c r="A198" i="1" l="1"/>
  <c r="A199" i="1" l="1"/>
  <c r="A201" i="1" l="1"/>
  <c r="A202" i="1" l="1"/>
  <c r="F205" i="1"/>
  <c r="G52" i="15" s="1"/>
  <c r="A203" i="1" l="1"/>
  <c r="F206" i="1"/>
  <c r="G53" i="15" s="1"/>
  <c r="A205" i="1" l="1"/>
  <c r="F207" i="1"/>
  <c r="G54" i="15" s="1"/>
  <c r="A206" i="1" l="1"/>
  <c r="A207" i="1" s="1"/>
  <c r="A208" i="1" s="1"/>
  <c r="E32" i="4"/>
  <c r="F208" i="1" l="1"/>
  <c r="G55" i="15" s="1"/>
  <c r="A210" i="1"/>
  <c r="F210" i="1"/>
  <c r="G57" i="15" s="1"/>
  <c r="F242" i="1" l="1"/>
  <c r="A215" i="1"/>
  <c r="A216" i="1" s="1"/>
  <c r="A87" i="7" s="1"/>
  <c r="A217" i="1" l="1"/>
  <c r="A218" i="1" s="1"/>
  <c r="A219" i="1" s="1"/>
  <c r="F228" i="1" l="1"/>
  <c r="F223" i="1"/>
  <c r="G70" i="15" s="1"/>
  <c r="A222" i="1"/>
  <c r="A223" i="1" l="1"/>
  <c r="A224" i="1" s="1"/>
  <c r="F32" i="4"/>
  <c r="G32" i="4" s="1"/>
  <c r="B17" i="5"/>
  <c r="B18" i="5" s="1"/>
  <c r="B23" i="5" s="1"/>
  <c r="B24" i="5" s="1"/>
  <c r="E14" i="4" s="1"/>
  <c r="F224" i="1" l="1"/>
  <c r="G71" i="15" s="1"/>
  <c r="A228" i="1"/>
  <c r="A230" i="1" s="1"/>
  <c r="E52" i="4"/>
  <c r="E63" i="4" s="1"/>
  <c r="E21" i="4"/>
  <c r="G14" i="4"/>
  <c r="G18" i="2"/>
  <c r="G19" i="2" s="1"/>
  <c r="F230" i="1" l="1"/>
  <c r="G77" i="15" s="1"/>
  <c r="F243" i="1"/>
  <c r="A235" i="1"/>
  <c r="A236" i="1" s="1"/>
  <c r="A237" i="1" s="1"/>
  <c r="A239" i="1" s="1"/>
  <c r="H85" i="1"/>
  <c r="E65" i="4"/>
  <c r="E67" i="4" s="1"/>
  <c r="E43" i="4"/>
  <c r="F41" i="4"/>
  <c r="G41" i="4" s="1"/>
  <c r="H82" i="1"/>
  <c r="F15" i="4"/>
  <c r="G15" i="4" s="1"/>
  <c r="G21" i="4" s="1"/>
  <c r="H86" i="1" l="1"/>
  <c r="A240" i="1"/>
  <c r="A241" i="1" s="1"/>
  <c r="A242" i="1" s="1"/>
  <c r="A243" i="1" s="1"/>
  <c r="A244" i="1" s="1"/>
  <c r="A245" i="1" s="1"/>
  <c r="G43" i="4"/>
  <c r="H168" i="1" s="1"/>
  <c r="F18" i="2"/>
  <c r="F19" i="2" s="1"/>
  <c r="H170" i="1" l="1"/>
  <c r="F245" i="1"/>
  <c r="A248" i="1"/>
  <c r="F263" i="1"/>
  <c r="F256" i="1"/>
  <c r="F248" i="1"/>
  <c r="H241" i="1" l="1"/>
  <c r="A249" i="1"/>
  <c r="F251" i="1" s="1"/>
  <c r="F250" i="1" l="1"/>
  <c r="F259" i="1"/>
  <c r="A250" i="1"/>
  <c r="A251" i="1" s="1"/>
  <c r="A252" i="1" s="1"/>
  <c r="A256" i="1" s="1"/>
  <c r="F252" i="1"/>
  <c r="H18" i="2"/>
  <c r="E24" i="2" l="1"/>
  <c r="E25" i="2" s="1"/>
  <c r="H19" i="2"/>
  <c r="A257" i="1"/>
  <c r="A258" i="1" s="1"/>
  <c r="F258" i="1" l="1"/>
  <c r="A259" i="1"/>
  <c r="A260" i="1" s="1"/>
  <c r="A261" i="1" s="1"/>
  <c r="A263" i="1" s="1"/>
  <c r="H78" i="1"/>
  <c r="H79" i="1" l="1"/>
  <c r="F260" i="1"/>
  <c r="F261" i="1"/>
  <c r="A264" i="1"/>
  <c r="A265" i="1" s="1"/>
  <c r="A266" i="1" s="1"/>
  <c r="A161" i="7" s="1"/>
  <c r="H106" i="1" l="1"/>
  <c r="A267" i="1"/>
  <c r="A268" i="1" s="1"/>
  <c r="A269" i="1" s="1"/>
  <c r="EW266" i="1"/>
  <c r="H236" i="1" l="1"/>
  <c r="H108" i="1"/>
  <c r="F269" i="1"/>
  <c r="A272" i="1"/>
  <c r="A169" i="7" s="1"/>
  <c r="I17" i="15" l="1"/>
  <c r="I57" i="15" s="1"/>
  <c r="I75" i="15" s="1"/>
  <c r="I77" i="15" s="1"/>
  <c r="I10" i="15" s="1"/>
  <c r="H257" i="1" s="1"/>
  <c r="H237" i="1"/>
  <c r="H210" i="1"/>
  <c r="F273" i="1"/>
  <c r="A273" i="1"/>
  <c r="H242" i="1" l="1"/>
  <c r="H228" i="1"/>
  <c r="F275" i="1"/>
  <c r="A275" i="1"/>
  <c r="H230" i="1" l="1"/>
  <c r="H243" i="1" l="1"/>
  <c r="H245" i="1" l="1"/>
  <c r="H263" i="1" l="1"/>
  <c r="H248" i="1"/>
  <c r="H256" i="1"/>
  <c r="H251" i="1" l="1"/>
  <c r="H250" i="1"/>
  <c r="H252" i="1"/>
  <c r="H258" i="1"/>
  <c r="K19" i="27" l="1"/>
  <c r="K25" i="27"/>
  <c r="H260" i="1"/>
  <c r="H261" i="1"/>
  <c r="CN34" i="27" l="1"/>
  <c r="AV34" i="27"/>
  <c r="AB34" i="27"/>
  <c r="BD34" i="27"/>
  <c r="DT34" i="27"/>
  <c r="P34" i="27"/>
  <c r="GB34" i="27"/>
  <c r="BL34" i="27"/>
  <c r="BX34" i="27"/>
  <c r="ER34" i="27"/>
  <c r="BH34" i="27"/>
  <c r="BP34" i="27"/>
  <c r="AN34" i="27"/>
  <c r="FX34" i="27"/>
  <c r="BT34" i="27"/>
  <c r="GJ34" i="27"/>
  <c r="CR34" i="27"/>
  <c r="FL34" i="27"/>
  <c r="HH34" i="27"/>
  <c r="DD34" i="27"/>
  <c r="DG54" i="27" s="1"/>
  <c r="HD34" i="27"/>
  <c r="H34" i="27"/>
  <c r="CJ34" i="27"/>
  <c r="CV34" i="27"/>
  <c r="T34" i="27"/>
  <c r="EJ34" i="27"/>
  <c r="DP34" i="27"/>
  <c r="AF34" i="27"/>
  <c r="EF34" i="27"/>
  <c r="DH34" i="27"/>
  <c r="L34" i="27"/>
  <c r="DL34" i="27"/>
  <c r="CZ34" i="27"/>
  <c r="AJ34" i="27"/>
  <c r="EV34" i="27"/>
  <c r="FD34" i="27"/>
  <c r="AR34" i="27"/>
  <c r="EN34" i="27"/>
  <c r="EB34" i="27"/>
  <c r="GZ34" i="27"/>
  <c r="HC54" i="27" s="1"/>
  <c r="FT34" i="27"/>
  <c r="GR34" i="27"/>
  <c r="HL34" i="27"/>
  <c r="FP34" i="27"/>
  <c r="FH34" i="27"/>
  <c r="CF34" i="27"/>
  <c r="D34" i="27"/>
  <c r="AZ34" i="27"/>
  <c r="GV34" i="27"/>
  <c r="GY54" i="27" s="1"/>
  <c r="EZ34" i="27"/>
  <c r="X34" i="27"/>
  <c r="GF34" i="27"/>
  <c r="CB34" i="27"/>
  <c r="DX34" i="27"/>
  <c r="GN34" i="27"/>
  <c r="K20" i="27"/>
  <c r="K21" i="27" s="1"/>
  <c r="DX36" i="27" l="1"/>
  <c r="EA55" i="27" s="1"/>
  <c r="EA79" i="27" s="1"/>
  <c r="EA81" i="27" s="1"/>
  <c r="EA84" i="27" s="1"/>
  <c r="EA54" i="27"/>
  <c r="EA78" i="27" s="1"/>
  <c r="EA80" i="27" s="1"/>
  <c r="EA83" i="27" s="1"/>
  <c r="CI54" i="27"/>
  <c r="CI78" i="27" s="1"/>
  <c r="CI80" i="27" s="1"/>
  <c r="CI83" i="27" s="1"/>
  <c r="CF36" i="27"/>
  <c r="CI55" i="27" s="1"/>
  <c r="CI79" i="27" s="1"/>
  <c r="CI81" i="27" s="1"/>
  <c r="CI84" i="27" s="1"/>
  <c r="EQ54" i="27"/>
  <c r="EQ78" i="27" s="1"/>
  <c r="EQ80" i="27" s="1"/>
  <c r="EQ83" i="27" s="1"/>
  <c r="EN36" i="27"/>
  <c r="EQ55" i="27" s="1"/>
  <c r="EQ79" i="27" s="1"/>
  <c r="EQ81" i="27" s="1"/>
  <c r="EQ84" i="27" s="1"/>
  <c r="AM54" i="27"/>
  <c r="AM78" i="27" s="1"/>
  <c r="AM80" i="27" s="1"/>
  <c r="AM83" i="27" s="1"/>
  <c r="AJ36" i="27"/>
  <c r="AM55" i="27" s="1"/>
  <c r="AM79" i="27" s="1"/>
  <c r="AM81" i="27" s="1"/>
  <c r="AM84" i="27" s="1"/>
  <c r="EJ36" i="27"/>
  <c r="EM55" i="27" s="1"/>
  <c r="EM79" i="27" s="1"/>
  <c r="EM81" i="27" s="1"/>
  <c r="EM84" i="27" s="1"/>
  <c r="EM54" i="27"/>
  <c r="EM78" i="27" s="1"/>
  <c r="EM80" i="27" s="1"/>
  <c r="EM83" i="27" s="1"/>
  <c r="K54" i="27"/>
  <c r="K78" i="27" s="1"/>
  <c r="K80" i="27" s="1"/>
  <c r="K83" i="27" s="1"/>
  <c r="H36" i="27"/>
  <c r="K55" i="27"/>
  <c r="K79" i="27" s="1"/>
  <c r="K81" i="27" s="1"/>
  <c r="K84" i="27" s="1"/>
  <c r="GA54" i="27"/>
  <c r="GA78" i="27" s="1"/>
  <c r="GA80" i="27" s="1"/>
  <c r="GA83" i="27" s="1"/>
  <c r="FX36" i="27"/>
  <c r="GA55" i="27" s="1"/>
  <c r="GA79" i="27" s="1"/>
  <c r="GA81" i="27" s="1"/>
  <c r="GA84" i="27" s="1"/>
  <c r="ER36" i="27"/>
  <c r="EU55" i="27" s="1"/>
  <c r="EU79" i="27" s="1"/>
  <c r="EU81" i="27" s="1"/>
  <c r="EU84" i="27" s="1"/>
  <c r="EU54" i="27"/>
  <c r="EU78" i="27" s="1"/>
  <c r="EU80" i="27" s="1"/>
  <c r="EU83" i="27" s="1"/>
  <c r="S54" i="27"/>
  <c r="S78" i="27" s="1"/>
  <c r="S80" i="27" s="1"/>
  <c r="S83" i="27" s="1"/>
  <c r="P36" i="27"/>
  <c r="S55" i="27" s="1"/>
  <c r="S79" i="27" s="1"/>
  <c r="S81" i="27" s="1"/>
  <c r="S84" i="27" s="1"/>
  <c r="GQ54" i="27"/>
  <c r="GQ78" i="27" s="1"/>
  <c r="GQ80" i="27" s="1"/>
  <c r="GQ83" i="27" s="1"/>
  <c r="GN36" i="27"/>
  <c r="GQ55" i="27" s="1"/>
  <c r="GQ79" i="27" s="1"/>
  <c r="GQ81" i="27" s="1"/>
  <c r="GQ84" i="27" s="1"/>
  <c r="G54" i="27"/>
  <c r="D36" i="27"/>
  <c r="G55" i="27"/>
  <c r="O55" i="27"/>
  <c r="O79" i="27" s="1"/>
  <c r="O81" i="27" s="1"/>
  <c r="O84" i="27" s="1"/>
  <c r="L36" i="27"/>
  <c r="O54" i="27"/>
  <c r="O78" i="27" s="1"/>
  <c r="O80" i="27" s="1"/>
  <c r="O83" i="27" s="1"/>
  <c r="GB36" i="27"/>
  <c r="GE55" i="27" s="1"/>
  <c r="GE79" i="27" s="1"/>
  <c r="GE81" i="27" s="1"/>
  <c r="GE84" i="27" s="1"/>
  <c r="GE54" i="27"/>
  <c r="GE78" i="27" s="1"/>
  <c r="GE80" i="27" s="1"/>
  <c r="GE83" i="27" s="1"/>
  <c r="CE54" i="27"/>
  <c r="CB36" i="27"/>
  <c r="CE55" i="27" s="1"/>
  <c r="GY78" i="27"/>
  <c r="GY80" i="27" s="1"/>
  <c r="GY83" i="27" s="1"/>
  <c r="GV36" i="27"/>
  <c r="FK54" i="27"/>
  <c r="FK78" i="27" s="1"/>
  <c r="FK80" i="27" s="1"/>
  <c r="FK83" i="27" s="1"/>
  <c r="FH36" i="27"/>
  <c r="FK55" i="27" s="1"/>
  <c r="FK79" i="27" s="1"/>
  <c r="FK81" i="27" s="1"/>
  <c r="FK84" i="27" s="1"/>
  <c r="FW54" i="27"/>
  <c r="FW78" i="27" s="1"/>
  <c r="FW80" i="27" s="1"/>
  <c r="FW83" i="27" s="1"/>
  <c r="FT36" i="27"/>
  <c r="FW55" i="27" s="1"/>
  <c r="FW79" i="27" s="1"/>
  <c r="FW81" i="27" s="1"/>
  <c r="FW84" i="27" s="1"/>
  <c r="AU54" i="27"/>
  <c r="AU78" i="27" s="1"/>
  <c r="AU80" i="27" s="1"/>
  <c r="AU83" i="27" s="1"/>
  <c r="AR36" i="27"/>
  <c r="AU55" i="27" s="1"/>
  <c r="AU79" i="27" s="1"/>
  <c r="AU81" i="27" s="1"/>
  <c r="AU84" i="27" s="1"/>
  <c r="DC54" i="27"/>
  <c r="DC78" i="27" s="1"/>
  <c r="DC80" i="27" s="1"/>
  <c r="DC83" i="27" s="1"/>
  <c r="CZ36" i="27"/>
  <c r="DC55" i="27" s="1"/>
  <c r="DC79" i="27" s="1"/>
  <c r="DC81" i="27" s="1"/>
  <c r="DC84" i="27" s="1"/>
  <c r="EI54" i="27"/>
  <c r="EI78" i="27" s="1"/>
  <c r="EI80" i="27" s="1"/>
  <c r="EI83" i="27" s="1"/>
  <c r="EF36" i="27"/>
  <c r="EI55" i="27" s="1"/>
  <c r="EI79" i="27" s="1"/>
  <c r="EI81" i="27" s="1"/>
  <c r="EI84" i="27" s="1"/>
  <c r="T36" i="27"/>
  <c r="W55" i="27"/>
  <c r="W79" i="27" s="1"/>
  <c r="W81" i="27" s="1"/>
  <c r="W84" i="27" s="1"/>
  <c r="W54" i="27"/>
  <c r="W78" i="27" s="1"/>
  <c r="W80" i="27" s="1"/>
  <c r="W83" i="27" s="1"/>
  <c r="HD36" i="27"/>
  <c r="HG55" i="27" s="1"/>
  <c r="HG79" i="27" s="1"/>
  <c r="HG81" i="27" s="1"/>
  <c r="HG84" i="27" s="1"/>
  <c r="HG54" i="27"/>
  <c r="HG78" i="27" s="1"/>
  <c r="HG80" i="27" s="1"/>
  <c r="HG83" i="27" s="1"/>
  <c r="CR36" i="27"/>
  <c r="CU55" i="27" s="1"/>
  <c r="CU79" i="27" s="1"/>
  <c r="CU81" i="27" s="1"/>
  <c r="CU84" i="27" s="1"/>
  <c r="CU54" i="27"/>
  <c r="CU78" i="27" s="1"/>
  <c r="CU80" i="27" s="1"/>
  <c r="CU83" i="27" s="1"/>
  <c r="AN36" i="27"/>
  <c r="AQ55" i="27" s="1"/>
  <c r="AQ79" i="27" s="1"/>
  <c r="AQ81" i="27" s="1"/>
  <c r="AQ84" i="27" s="1"/>
  <c r="AQ54" i="27"/>
  <c r="AQ78" i="27" s="1"/>
  <c r="AQ80" i="27" s="1"/>
  <c r="AQ83" i="27" s="1"/>
  <c r="DT36" i="27"/>
  <c r="DW55" i="27" s="1"/>
  <c r="DW79" i="27" s="1"/>
  <c r="DW81" i="27" s="1"/>
  <c r="DW84" i="27" s="1"/>
  <c r="DW54" i="27"/>
  <c r="DW78" i="27" s="1"/>
  <c r="DW80" i="27" s="1"/>
  <c r="DW83" i="27" s="1"/>
  <c r="CQ54" i="27"/>
  <c r="CQ78" i="27" s="1"/>
  <c r="CQ80" i="27" s="1"/>
  <c r="CQ83" i="27" s="1"/>
  <c r="CN36" i="27"/>
  <c r="CQ55" i="27" s="1"/>
  <c r="CQ79" i="27" s="1"/>
  <c r="CQ81" i="27" s="1"/>
  <c r="CQ84" i="27" s="1"/>
  <c r="BX36" i="27"/>
  <c r="EZ36" i="27"/>
  <c r="FC55" i="27" s="1"/>
  <c r="FC79" i="27" s="1"/>
  <c r="FC81" i="27" s="1"/>
  <c r="FC84" i="27" s="1"/>
  <c r="FC54" i="27"/>
  <c r="FC78" i="27" s="1"/>
  <c r="FC80" i="27" s="1"/>
  <c r="FC83" i="27" s="1"/>
  <c r="GU54" i="27"/>
  <c r="GU78" i="27" s="1"/>
  <c r="GU80" i="27" s="1"/>
  <c r="GU83" i="27" s="1"/>
  <c r="GR36" i="27"/>
  <c r="GU55" i="27" s="1"/>
  <c r="GU79" i="27" s="1"/>
  <c r="GU81" i="27" s="1"/>
  <c r="GU84" i="27" s="1"/>
  <c r="DH36" i="27"/>
  <c r="DK55" i="27" s="1"/>
  <c r="DK79" i="27" s="1"/>
  <c r="DK81" i="27" s="1"/>
  <c r="DK84" i="27" s="1"/>
  <c r="DK54" i="27"/>
  <c r="DK78" i="27" s="1"/>
  <c r="DK80" i="27" s="1"/>
  <c r="DK83" i="27" s="1"/>
  <c r="FO54" i="27"/>
  <c r="FO78" i="27" s="1"/>
  <c r="FO80" i="27" s="1"/>
  <c r="FO83" i="27" s="1"/>
  <c r="FL36" i="27"/>
  <c r="FO55" i="27" s="1"/>
  <c r="FO79" i="27" s="1"/>
  <c r="FO81" i="27" s="1"/>
  <c r="FO84" i="27" s="1"/>
  <c r="AY54" i="27"/>
  <c r="AY78" i="27" s="1"/>
  <c r="AY80" i="27" s="1"/>
  <c r="AY83" i="27" s="1"/>
  <c r="AV36" i="27"/>
  <c r="AY55" i="27" s="1"/>
  <c r="AY79" i="27" s="1"/>
  <c r="AY81" i="27" s="1"/>
  <c r="AY84" i="27" s="1"/>
  <c r="AA54" i="27"/>
  <c r="AA78" i="27" s="1"/>
  <c r="AA80" i="27" s="1"/>
  <c r="AA83" i="27" s="1"/>
  <c r="X36" i="27"/>
  <c r="AA55" i="27" s="1"/>
  <c r="AA79" i="27" s="1"/>
  <c r="AA81" i="27" s="1"/>
  <c r="AA84" i="27" s="1"/>
  <c r="HL36" i="27"/>
  <c r="HO55" i="27" s="1"/>
  <c r="HO79" i="27" s="1"/>
  <c r="HO81" i="27" s="1"/>
  <c r="HO84" i="27" s="1"/>
  <c r="HO54" i="27"/>
  <c r="HO78" i="27" s="1"/>
  <c r="HO80" i="27" s="1"/>
  <c r="HO83" i="27" s="1"/>
  <c r="EE54" i="27"/>
  <c r="EE78" i="27" s="1"/>
  <c r="EE80" i="27" s="1"/>
  <c r="EE83" i="27" s="1"/>
  <c r="EB36" i="27"/>
  <c r="EE55" i="27" s="1"/>
  <c r="EE79" i="27" s="1"/>
  <c r="EE81" i="27" s="1"/>
  <c r="EE84" i="27" s="1"/>
  <c r="EY54" i="27"/>
  <c r="EY78" i="27" s="1"/>
  <c r="EY80" i="27" s="1"/>
  <c r="EY83" i="27" s="1"/>
  <c r="EV36" i="27"/>
  <c r="EY55" i="27" s="1"/>
  <c r="EY79" i="27" s="1"/>
  <c r="EY81" i="27" s="1"/>
  <c r="EY84" i="27" s="1"/>
  <c r="DP36" i="27"/>
  <c r="DS55" i="27" s="1"/>
  <c r="DS79" i="27" s="1"/>
  <c r="DS81" i="27" s="1"/>
  <c r="DS84" i="27" s="1"/>
  <c r="DS54" i="27"/>
  <c r="DS78" i="27" s="1"/>
  <c r="DS80" i="27" s="1"/>
  <c r="DS83" i="27" s="1"/>
  <c r="CM54" i="27"/>
  <c r="CM78" i="27" s="1"/>
  <c r="CM80" i="27" s="1"/>
  <c r="CM83" i="27" s="1"/>
  <c r="CJ36" i="27"/>
  <c r="CM55" i="27" s="1"/>
  <c r="CM79" i="27" s="1"/>
  <c r="CM81" i="27" s="1"/>
  <c r="CM84" i="27" s="1"/>
  <c r="HH36" i="27"/>
  <c r="HK55" i="27" s="1"/>
  <c r="HK79" i="27" s="1"/>
  <c r="HK81" i="27" s="1"/>
  <c r="HK84" i="27" s="1"/>
  <c r="HK54" i="27"/>
  <c r="HK78" i="27" s="1"/>
  <c r="HK80" i="27" s="1"/>
  <c r="HK83" i="27" s="1"/>
  <c r="BW54" i="27"/>
  <c r="BW78" i="27" s="1"/>
  <c r="BW80" i="27" s="1"/>
  <c r="BW83" i="27" s="1"/>
  <c r="BT36" i="27"/>
  <c r="BW55" i="27" s="1"/>
  <c r="BW79" i="27" s="1"/>
  <c r="BW81" i="27" s="1"/>
  <c r="BW84" i="27" s="1"/>
  <c r="BH36" i="27"/>
  <c r="BK55" i="27" s="1"/>
  <c r="BK79" i="27" s="1"/>
  <c r="BK81" i="27" s="1"/>
  <c r="BK84" i="27" s="1"/>
  <c r="BK54" i="27"/>
  <c r="BK78" i="27" s="1"/>
  <c r="BK80" i="27" s="1"/>
  <c r="BK83" i="27" s="1"/>
  <c r="AE54" i="27"/>
  <c r="AE78" i="27" s="1"/>
  <c r="AE80" i="27" s="1"/>
  <c r="AE83" i="27" s="1"/>
  <c r="AB36" i="27"/>
  <c r="AE55" i="27" s="1"/>
  <c r="AE79" i="27" s="1"/>
  <c r="AE81" i="27" s="1"/>
  <c r="AE84" i="27" s="1"/>
  <c r="GI54" i="27"/>
  <c r="GI78" i="27" s="1"/>
  <c r="GI80" i="27" s="1"/>
  <c r="GI83" i="27" s="1"/>
  <c r="GF36" i="27"/>
  <c r="GI55" i="27" s="1"/>
  <c r="GI79" i="27" s="1"/>
  <c r="GI81" i="27" s="1"/>
  <c r="GI84" i="27" s="1"/>
  <c r="AZ36" i="27"/>
  <c r="BC55" i="27" s="1"/>
  <c r="BC79" i="27" s="1"/>
  <c r="BC81" i="27" s="1"/>
  <c r="BC84" i="27" s="1"/>
  <c r="BC54" i="27"/>
  <c r="BC78" i="27" s="1"/>
  <c r="BC80" i="27" s="1"/>
  <c r="BC83" i="27" s="1"/>
  <c r="FS54" i="27"/>
  <c r="FS78" i="27" s="1"/>
  <c r="FS80" i="27" s="1"/>
  <c r="FS83" i="27" s="1"/>
  <c r="FP36" i="27"/>
  <c r="FS55" i="27" s="1"/>
  <c r="FS79" i="27" s="1"/>
  <c r="FS81" i="27" s="1"/>
  <c r="FS84" i="27" s="1"/>
  <c r="GZ36" i="27"/>
  <c r="HC78" i="27"/>
  <c r="HC80" i="27" s="1"/>
  <c r="HC83" i="27" s="1"/>
  <c r="FG54" i="27"/>
  <c r="FG78" i="27" s="1"/>
  <c r="FG80" i="27" s="1"/>
  <c r="FG83" i="27" s="1"/>
  <c r="FD36" i="27"/>
  <c r="FG55" i="27" s="1"/>
  <c r="FG79" i="27" s="1"/>
  <c r="FG81" i="27" s="1"/>
  <c r="FG84" i="27" s="1"/>
  <c r="DO54" i="27"/>
  <c r="DO78" i="27" s="1"/>
  <c r="DO80" i="27" s="1"/>
  <c r="DO83" i="27" s="1"/>
  <c r="DL36" i="27"/>
  <c r="DO55" i="27" s="1"/>
  <c r="DO79" i="27" s="1"/>
  <c r="DO81" i="27" s="1"/>
  <c r="DO84" i="27" s="1"/>
  <c r="AF36" i="27"/>
  <c r="AI55" i="27" s="1"/>
  <c r="AI79" i="27" s="1"/>
  <c r="AI81" i="27" s="1"/>
  <c r="AI84" i="27" s="1"/>
  <c r="AI54" i="27"/>
  <c r="AI78" i="27" s="1"/>
  <c r="AI80" i="27" s="1"/>
  <c r="AI83" i="27" s="1"/>
  <c r="CY54" i="27"/>
  <c r="CY78" i="27" s="1"/>
  <c r="CY80" i="27" s="1"/>
  <c r="CY83" i="27" s="1"/>
  <c r="CV36" i="27"/>
  <c r="CY55" i="27" s="1"/>
  <c r="CY79" i="27" s="1"/>
  <c r="CY81" i="27" s="1"/>
  <c r="CY84" i="27" s="1"/>
  <c r="DG78" i="27"/>
  <c r="DG80" i="27" s="1"/>
  <c r="DG83" i="27" s="1"/>
  <c r="DD36" i="27"/>
  <c r="GM54" i="27"/>
  <c r="GM78" i="27" s="1"/>
  <c r="GM80" i="27" s="1"/>
  <c r="GM83" i="27" s="1"/>
  <c r="GJ36" i="27"/>
  <c r="GM55" i="27" s="1"/>
  <c r="GM79" i="27" s="1"/>
  <c r="GM81" i="27" s="1"/>
  <c r="GM84" i="27" s="1"/>
  <c r="BS54" i="27"/>
  <c r="BS78" i="27" s="1"/>
  <c r="BS80" i="27" s="1"/>
  <c r="BS83" i="27" s="1"/>
  <c r="BP36" i="27"/>
  <c r="BS55" i="27" s="1"/>
  <c r="BS79" i="27" s="1"/>
  <c r="BS81" i="27" s="1"/>
  <c r="BS84" i="27" s="1"/>
  <c r="BO54" i="27"/>
  <c r="BO78" i="27" s="1"/>
  <c r="BO80" i="27" s="1"/>
  <c r="BO83" i="27" s="1"/>
  <c r="BL36" i="27"/>
  <c r="BO55" i="27" s="1"/>
  <c r="BO79" i="27" s="1"/>
  <c r="BO81" i="27" s="1"/>
  <c r="BO84" i="27" s="1"/>
  <c r="BG54" i="27"/>
  <c r="BG78" i="27" s="1"/>
  <c r="BG80" i="27" s="1"/>
  <c r="BG83" i="27" s="1"/>
  <c r="BD36" i="27"/>
  <c r="BG55" i="27" s="1"/>
  <c r="BG79" i="27" s="1"/>
  <c r="BG81" i="27" s="1"/>
  <c r="BG84" i="27" s="1"/>
  <c r="HC55" i="27" l="1"/>
  <c r="HC79" i="27" s="1"/>
  <c r="HC81" i="27" s="1"/>
  <c r="HC84" i="27" s="1"/>
  <c r="DG55" i="27"/>
  <c r="DG79" i="27" s="1"/>
  <c r="DG81" i="27" s="1"/>
  <c r="DG84" i="27" s="1"/>
  <c r="GY55" i="27"/>
  <c r="GY79" i="27" s="1"/>
  <c r="GY81" i="27" s="1"/>
  <c r="GY84" i="27" s="1"/>
  <c r="HP54" i="27"/>
  <c r="G78" i="27"/>
  <c r="G80" i="27" s="1"/>
  <c r="G83" i="27" s="1"/>
  <c r="CE78" i="27"/>
  <c r="CE80" i="27" s="1"/>
  <c r="CE83" i="27" s="1"/>
  <c r="HR54" i="27"/>
  <c r="CE79" i="27"/>
  <c r="CE81" i="27" s="1"/>
  <c r="CE84" i="27" s="1"/>
  <c r="HP55" i="27"/>
  <c r="G79" i="27"/>
  <c r="G81" i="27" s="1"/>
  <c r="G84" i="27" s="1"/>
  <c r="HQ55" i="27" l="1"/>
  <c r="H265" i="1" s="1"/>
  <c r="H269" i="1" s="1"/>
  <c r="H273" i="1" l="1"/>
  <c r="H275" i="1" l="1"/>
</calcChain>
</file>

<file path=xl/sharedStrings.xml><?xml version="1.0" encoding="utf-8"?>
<sst xmlns="http://schemas.openxmlformats.org/spreadsheetml/2006/main" count="3902" uniqueCount="1544">
  <si>
    <t>Represents tax capitalized interest on projects in CWIP - increase in taxable income.</t>
  </si>
  <si>
    <t>Represents tax "In Service" capitalized Interest placed in service net of tax amortization.</t>
  </si>
  <si>
    <t>Book expensed as billed over 15 yr assessment period; tax deduct in year of assessment because all events test met as liability is based on prior facility use.</t>
  </si>
  <si>
    <t>Represents the ADIT on Book Gain/Loss as accrued.</t>
  </si>
  <si>
    <t>Represents advances not recognized for tax.</t>
  </si>
  <si>
    <t>Represents ARO accruals not deductible for tax.</t>
  </si>
  <si>
    <t>Book estimate accrued and expensed; tax deduction when paid.</t>
  </si>
  <si>
    <t>Books pre-capitalize when purchased; tax purposes when installed.</t>
  </si>
  <si>
    <t>Represents the difference between the accrual and payments.</t>
  </si>
  <si>
    <t xml:space="preserve">Federal effect of state deductions. </t>
  </si>
  <si>
    <t>Represents the amount of amortization of AFC in service not allowable for tax.</t>
  </si>
  <si>
    <t>Represents the unallowable amount of book interest.</t>
  </si>
  <si>
    <t>Capitalized for books and current deduction for tax as repairs.</t>
  </si>
  <si>
    <t>Book varies in treatment; tax sec. 165 casualty loss for the decline in value (up to the adj. basis) and Sec 162 deduction for repairs to restore to pre-casualty condition.</t>
  </si>
  <si>
    <t>Represents the allowable "In house" deduction for tax.</t>
  </si>
  <si>
    <t>Represents the actual cost of removal allowable for tax over the accrued amount.</t>
  </si>
  <si>
    <t>Difference between book and tax depreciation taking in consideration flow-through and ARAM.</t>
  </si>
  <si>
    <t>Represents cost that for regulatory purposes needs to be amortized over a prescribed life.  However, allowable for tax when incurred.</t>
  </si>
  <si>
    <t>Represents tax gross-up on deferred tax deficiency related to previous flow-through and ARAM related ADIT.</t>
  </si>
  <si>
    <t>(Notes A &amp; Q)</t>
  </si>
  <si>
    <t>Books amortizes the fleet lease extension credit over the new lease; tax takes the deduction when incurred.</t>
  </si>
  <si>
    <t>Point to Point Service revenues received by Transmission Owner for which the load is not included in the divisor (Note 4)</t>
  </si>
  <si>
    <t>Revenues included in lines 1-11 which are subject to 50/50 sharing. (Lines 1 + 8 + 10)</t>
  </si>
  <si>
    <r>
      <t>books and records for that calendar year, consistent with FERC accounting policies.</t>
    </r>
    <r>
      <rPr>
        <u/>
        <vertAlign val="subscript"/>
        <sz val="12"/>
        <rFont val="Arial"/>
        <family val="2"/>
      </rPr>
      <t>2</t>
    </r>
  </si>
  <si>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</si>
  <si>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</si>
  <si>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</si>
  <si>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</si>
  <si>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</si>
  <si>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</si>
  <si>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r>
      <t>Year beginning with 2010 shall be determined as follows:</t>
    </r>
    <r>
      <rPr>
        <u/>
        <vertAlign val="subscript"/>
        <sz val="12"/>
        <rFont val="Arial"/>
        <family val="2"/>
      </rPr>
      <t>1</t>
    </r>
  </si>
  <si>
    <r>
      <t>books and records for that calendar year, consistent with FERC accounting policies.</t>
    </r>
    <r>
      <rPr>
        <u/>
        <vertAlign val="subscript"/>
        <sz val="12"/>
        <rFont val="Arial"/>
        <family val="2"/>
      </rPr>
      <t>2</t>
    </r>
    <r>
      <rPr>
        <sz val="12"/>
        <rFont val="Arial"/>
        <family val="2"/>
      </rPr>
      <t xml:space="preserve"> </t>
    </r>
  </si>
  <si>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</si>
  <si>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</si>
  <si>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</si>
  <si>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</si>
  <si>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Books amortize the fleet lease extension credit over the new lease; tax takes the deduction when incurred.</t>
  </si>
  <si>
    <t>Books record the yield to maturity method; taxes amortize staight line.</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</si>
  <si>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</si>
  <si>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</si>
  <si>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</si>
  <si>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</si>
  <si>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</si>
  <si>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</si>
  <si>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</si>
  <si>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</si>
  <si>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</si>
  <si>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</si>
  <si>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</si>
  <si>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</si>
  <si>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</si>
  <si>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</si>
  <si>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</si>
  <si>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</si>
  <si>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</si>
  <si>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</si>
  <si>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</si>
  <si>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</si>
  <si>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</si>
  <si>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3.  ADIT items related to Plant and not in Columns C &amp; D are included in Column E</t>
  </si>
  <si>
    <t>4.  ADIT items related to labor and not in Columns C &amp; D are included in Column F</t>
  </si>
  <si>
    <t>Wva</t>
  </si>
  <si>
    <t>Total Balance Transmission Related Account 242 Reserves</t>
  </si>
  <si>
    <t>Sales and Use Tax</t>
  </si>
  <si>
    <t>Gross Receipts Tax</t>
  </si>
  <si>
    <t>IFTA Fuel Tax</t>
  </si>
  <si>
    <t>Prepaid Pensions if not included in Prepayments</t>
  </si>
  <si>
    <t>Property Taxes - Other</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</si>
  <si>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</si>
  <si>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Form No. 1 balance (p.266) for amortization</t>
  </si>
  <si>
    <t>Total Form No. 1 (p 266 &amp; 267)</t>
  </si>
  <si>
    <t xml:space="preserve">Rate for Network Integration Transmission Service </t>
  </si>
  <si>
    <t>(i)</t>
  </si>
  <si>
    <t>(ii)</t>
  </si>
  <si>
    <t>(iii)</t>
  </si>
  <si>
    <t>End of  Previous Year ADIT (from Sheet 1A-ADIT (3))</t>
  </si>
  <si>
    <t>Average Beginning and End of Year ADIT</t>
  </si>
  <si>
    <t>End of  Year ADIT</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</si>
  <si>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</si>
  <si>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</si>
  <si>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</si>
  <si>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</si>
  <si>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</si>
  <si>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</si>
  <si>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</si>
  <si>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</si>
  <si>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</si>
  <si>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</si>
  <si>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</si>
  <si>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</si>
  <si>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</si>
  <si>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</si>
  <si>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</si>
  <si>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</si>
  <si>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</si>
  <si>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</si>
  <si>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</si>
  <si>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</si>
  <si>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</si>
  <si>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</si>
  <si>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</si>
  <si>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</si>
  <si>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follows: </t>
  </si>
  <si>
    <t xml:space="preserve">Virginia Electric and Power Company  </t>
  </si>
  <si>
    <t>Net Plant Carrying Charge</t>
  </si>
  <si>
    <t xml:space="preserve">Net Plant Carrying Charge </t>
  </si>
  <si>
    <t>Net Plant Carrying Charge without Depreciation</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</si>
  <si>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</si>
  <si>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</si>
  <si>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</si>
  <si>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</si>
  <si>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</si>
  <si>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</si>
  <si>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</si>
  <si>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</si>
  <si>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</si>
  <si>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</si>
  <si>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</si>
  <si>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End of Year Balances :</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</si>
  <si>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</si>
  <si>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</si>
  <si>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</si>
  <si>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</si>
  <si>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</si>
  <si>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</si>
  <si>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</si>
  <si>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</si>
  <si>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</si>
  <si>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</si>
  <si>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CASUALTY LOSS</t>
  </si>
  <si>
    <t>Total tax amortization shown as a schedule M deduction and add back total book amortization.</t>
  </si>
  <si>
    <t>Tax deduction for funding decomm trust and tax deferral of book income generated by trust.</t>
  </si>
  <si>
    <t>Represents the difference between book and tax related to the disposal of telecommunication equipment. Recognized for tax purposes when utilized.</t>
  </si>
  <si>
    <t>Represents difference between book burn of nuclear fuel based on usage vs. tax depreciation.</t>
  </si>
  <si>
    <t xml:space="preserve">Other taxes that are incurred through ownership of plant including transmission plant will be either directly assigned or allocated based on the Gross Plant </t>
  </si>
  <si>
    <t>Represents IRS audit adjustments to plant-related differences.</t>
  </si>
  <si>
    <t>IRS settlement required additional tax capitalization of handling costs.</t>
  </si>
  <si>
    <t>Tax deferred recognition of intercompany gain/loss due to consolidated return rules.</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</si>
  <si>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</si>
  <si>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</si>
  <si>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Represents the deferred state tax impact related to WV Pollution control projects.  This deferral will turn around once placed in service.</t>
  </si>
  <si>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</si>
  <si>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</si>
  <si>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</si>
  <si>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</si>
  <si>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</si>
  <si>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</si>
  <si>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</si>
  <si>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</si>
  <si>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</si>
  <si>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</si>
  <si>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</si>
  <si>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</si>
  <si>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</si>
  <si>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</si>
  <si>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</si>
  <si>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</si>
  <si>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</si>
  <si>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</si>
  <si>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</si>
  <si>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</si>
  <si>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</si>
  <si>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</si>
  <si>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</si>
  <si>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Production</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</si>
  <si>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</si>
  <si>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</si>
  <si>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</si>
  <si>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</si>
  <si>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</si>
  <si>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</si>
  <si>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</si>
  <si>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</si>
  <si>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</si>
  <si>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</si>
  <si>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</si>
  <si>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</si>
  <si>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</si>
  <si>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</si>
  <si>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</si>
  <si>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</si>
  <si>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</si>
  <si>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</si>
  <si>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</si>
  <si>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</si>
  <si>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</si>
  <si>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</si>
  <si>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</si>
  <si>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</si>
  <si>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</si>
  <si>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</si>
  <si>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</si>
  <si>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</si>
  <si>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</si>
  <si>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</si>
  <si>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</si>
  <si>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</si>
  <si>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</si>
  <si>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</si>
  <si>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</si>
  <si>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</si>
  <si>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</si>
  <si>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</si>
  <si>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</si>
  <si>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</si>
  <si>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</si>
  <si>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</si>
  <si>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</si>
  <si>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</si>
  <si>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</si>
  <si>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</si>
  <si>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</si>
  <si>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</si>
  <si>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</si>
  <si>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</si>
  <si>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</si>
  <si>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</si>
  <si>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</si>
  <si>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</si>
  <si>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</si>
  <si>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</si>
  <si>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</si>
  <si>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</si>
  <si>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</si>
  <si>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</si>
  <si>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</si>
  <si>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</si>
  <si>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</si>
  <si>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</si>
  <si>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</si>
  <si>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</si>
  <si>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</si>
  <si>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</si>
  <si>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</si>
  <si>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</si>
  <si>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</si>
  <si>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</si>
  <si>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</si>
  <si>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</si>
  <si>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Therefore actual revenues collected or the lack of revenues collected in other years are not applicable.</t>
  </si>
  <si>
    <t>Rev Req</t>
  </si>
  <si>
    <t>"Ending" is "Beginning" less "Depreciation"</t>
  </si>
  <si>
    <t>Books estimate expense, tax deduction taken when paid.</t>
  </si>
  <si>
    <t>p227.8c/2</t>
  </si>
  <si>
    <t>Book expense for emissions allowances based on moving-average-cost, tax expense based on specific identification.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</si>
  <si>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</si>
  <si>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</si>
  <si>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</si>
  <si>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</si>
  <si>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</si>
  <si>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</si>
  <si>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</si>
  <si>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(dollars)</t>
  </si>
  <si>
    <t xml:space="preserve">Clifton and Clifton 500 KV 150 MVAR </t>
  </si>
  <si>
    <t>capacitor</t>
  </si>
  <si>
    <t>115 kV</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</si>
  <si>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</si>
  <si>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</si>
  <si>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</si>
  <si>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</si>
  <si>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</si>
  <si>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</si>
  <si>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</si>
  <si>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</si>
  <si>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</si>
  <si>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</si>
  <si>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</si>
  <si>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</si>
  <si>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Tax recognizes the intercompany gain/loss over the tax life of the assets.</t>
  </si>
  <si>
    <t>Books recognizes the expense as incurred. For tax the deduction is recognized when the casks are filled.</t>
  </si>
  <si>
    <t>Appendix A Line 125 + 100 Basis Points</t>
  </si>
  <si>
    <t>Gross Revenue Credits (Accounts 454 and 456)</t>
  </si>
  <si>
    <t>Fixed (2008 actual)</t>
  </si>
  <si>
    <t>Difference  (A-B)</t>
  </si>
  <si>
    <t>True-up Adjustment   (C*D)</t>
  </si>
  <si>
    <t>Represents the difference between the book accrual expense and the actual funded amount.</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</si>
  <si>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</si>
  <si>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</si>
  <si>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</si>
  <si>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</si>
  <si>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</si>
  <si>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</si>
  <si>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</si>
  <si>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</si>
  <si>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</si>
  <si>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</si>
  <si>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</si>
  <si>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</si>
  <si>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</si>
  <si>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 xml:space="preserve"> Amortization ITC-255</t>
  </si>
  <si>
    <t>Amortization to line 136 of Appendix A</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</si>
  <si>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</si>
  <si>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</si>
  <si>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</si>
  <si>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</si>
  <si>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</si>
  <si>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</si>
  <si>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</si>
  <si>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</si>
  <si>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</si>
  <si>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</si>
  <si>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</si>
  <si>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</si>
  <si>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</si>
  <si>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</si>
  <si>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</si>
  <si>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</si>
  <si>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</si>
  <si>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</si>
  <si>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</si>
  <si>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</si>
  <si>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</si>
  <si>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</si>
  <si>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</si>
  <si>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</si>
  <si>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</si>
  <si>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</si>
  <si>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</si>
  <si>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ADIT-190</t>
  </si>
  <si>
    <t>ADIT- 282</t>
  </si>
  <si>
    <t>ADIT-283</t>
  </si>
  <si>
    <t>Accumulated Deferred Income Taxes</t>
  </si>
  <si>
    <t xml:space="preserve">Plant </t>
  </si>
  <si>
    <t>Related</t>
  </si>
  <si>
    <t>Labor</t>
  </si>
  <si>
    <t>Or Other</t>
  </si>
  <si>
    <t>Only</t>
  </si>
  <si>
    <t>Instructions for Account 190:</t>
  </si>
  <si>
    <t>Instructions for Account 283:</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</si>
  <si>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</si>
  <si>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</si>
  <si>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</si>
  <si>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</si>
  <si>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</si>
  <si>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</si>
  <si>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</si>
  <si>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</si>
  <si>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</si>
  <si>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</si>
  <si>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</si>
  <si>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</si>
  <si>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</si>
  <si>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</si>
  <si>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</si>
  <si>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</si>
  <si>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</si>
  <si>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</si>
  <si>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</si>
  <si>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</si>
  <si>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</si>
  <si>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</si>
  <si>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</si>
  <si>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</si>
  <si>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</si>
  <si>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</si>
  <si>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</si>
  <si>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</si>
  <si>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</si>
  <si>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</si>
  <si>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</si>
  <si>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(Note I from Appendix A)</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</si>
  <si>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</si>
  <si>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</si>
  <si>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</si>
  <si>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</si>
  <si>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</si>
  <si>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</si>
  <si>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</si>
  <si>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</si>
  <si>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</si>
  <si>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</si>
  <si>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</si>
  <si>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</si>
  <si>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</si>
  <si>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</si>
  <si>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</si>
  <si>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End of Previous Year ADIT</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</si>
  <si>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</si>
  <si>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</si>
  <si>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</si>
  <si>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</si>
  <si>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</si>
  <si>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</si>
  <si>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</si>
  <si>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</si>
  <si>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</si>
  <si>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</si>
  <si>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</si>
  <si>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</si>
  <si>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</si>
  <si>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</si>
  <si>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</si>
  <si>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</si>
  <si>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</si>
  <si>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</si>
  <si>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</si>
  <si>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</si>
  <si>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</si>
  <si>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</si>
  <si>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</si>
  <si>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</si>
  <si>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</si>
  <si>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</si>
  <si>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</si>
  <si>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</si>
  <si>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</si>
  <si>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</si>
  <si>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</si>
  <si>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</si>
  <si>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</si>
  <si>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</si>
  <si>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</si>
  <si>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</si>
  <si>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</si>
  <si>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</si>
  <si>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</si>
  <si>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</si>
  <si>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</si>
  <si>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</si>
  <si>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</si>
  <si>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</si>
  <si>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</si>
  <si>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</si>
  <si>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</si>
  <si>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</si>
  <si>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</si>
  <si>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</si>
  <si>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</si>
  <si>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</si>
  <si>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</si>
  <si>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</si>
  <si>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</si>
  <si>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</si>
  <si>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</si>
  <si>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1.  ADIT items related only to Non-Electric Operations (e.g., Gas, Water, Sewer) or Production are directly assigned to Column C</t>
  </si>
  <si>
    <t>2.  ADIT items related only to Transmission are directly assigned to Column D</t>
  </si>
  <si>
    <t>5. Deferred income taxes arise when items are included in taxable income in different periods than they are included in rates, therefore if the item giving rise to the ADIT is not included in the formula, the associated ADIT amount shall be excluded</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</si>
  <si>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</si>
  <si>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</si>
  <si>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</si>
  <si>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</si>
  <si>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</si>
  <si>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</si>
  <si>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</si>
  <si>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</si>
  <si>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</si>
  <si>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</si>
  <si>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</si>
  <si>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</si>
  <si>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</si>
  <si>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</si>
  <si>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</si>
  <si>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</si>
  <si>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</si>
  <si>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</si>
  <si>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</si>
  <si>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</si>
  <si>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</si>
  <si>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</si>
  <si>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</si>
  <si>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</si>
  <si>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</si>
  <si>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</si>
  <si>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</si>
  <si>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</si>
  <si>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</si>
  <si>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</si>
  <si>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</si>
  <si>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</si>
  <si>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</si>
  <si>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</si>
  <si>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</si>
  <si>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</si>
  <si>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</si>
  <si>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</si>
  <si>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</si>
  <si>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</si>
  <si>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</si>
  <si>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</si>
  <si>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</si>
  <si>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</si>
  <si>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</si>
  <si>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</si>
  <si>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</si>
  <si>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FASB 109 Above if not separately removed</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</si>
  <si>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</si>
  <si>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</si>
  <si>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</si>
  <si>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</si>
  <si>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</si>
  <si>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Net Plant Carrying Charge without Depreciation, Return or Income Taxes</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</si>
  <si>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</si>
  <si>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</si>
  <si>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In filling out this attachment, a full and complete description of each item and justification for the allocation to Columns B-E and each separate ADIT item will be listed.  Dissimilar items</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</si>
  <si>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</si>
  <si>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</si>
  <si>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</si>
  <si>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</si>
  <si>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</si>
  <si>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</si>
  <si>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Net Plant Carrying Charge without Depreciation, Return, or Income Taxes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</si>
  <si>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</si>
  <si>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</si>
  <si>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</si>
  <si>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</si>
  <si>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</si>
  <si>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</si>
  <si>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</si>
  <si>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</si>
  <si>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</si>
  <si>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Less FASB 106 Above if not separately removed</t>
  </si>
  <si>
    <t>Total Revenue Credits</t>
  </si>
  <si>
    <t>6.  Re:  Form 1-F filer:  Sum of subtotals for Accounts 282 and 283 should tie to Form No. 1-F, p.113.57.c</t>
  </si>
  <si>
    <t>Subtotal - p275  (Form 1-F filer:  see note 6 below)</t>
  </si>
  <si>
    <t>Subtotal - p277  (Form 1-F filer:  see note 6, below)</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</si>
  <si>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</si>
  <si>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</si>
  <si>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</si>
  <si>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</si>
  <si>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</si>
  <si>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</si>
  <si>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</si>
  <si>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</si>
  <si>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</si>
  <si>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</si>
  <si>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</si>
  <si>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</si>
  <si>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</si>
  <si>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</si>
  <si>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</si>
  <si>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</si>
  <si>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</si>
  <si>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</si>
  <si>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</si>
  <si>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Justification</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</si>
  <si>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</si>
  <si>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</si>
  <si>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</si>
  <si>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</si>
  <si>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</si>
  <si>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</si>
  <si>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</si>
  <si>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</si>
  <si>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</si>
  <si>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</si>
  <si>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</si>
  <si>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</si>
  <si>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</si>
  <si>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</si>
  <si>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</si>
  <si>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</si>
  <si>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</si>
  <si>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BAD DEBTS</t>
  </si>
  <si>
    <t>FLEET LEASE CREDIT - CURRENT</t>
  </si>
  <si>
    <t>p352-353/Attachment 5</t>
  </si>
  <si>
    <t>p323.189b/Attachment 5</t>
  </si>
  <si>
    <t>p323.911b/Attachment 5</t>
  </si>
  <si>
    <t>Sales and Use Tax - Retail</t>
  </si>
  <si>
    <t>GROSS REC-UNBILLED REV-NC</t>
  </si>
  <si>
    <t>NUCLEAR FUEL - PERMANENT DISPOSAL</t>
  </si>
  <si>
    <t>SEPARATION/ERT</t>
  </si>
  <si>
    <t>SUCCESS SHARE PLAN</t>
  </si>
  <si>
    <t>WEST VA PROPERTY TAX</t>
  </si>
  <si>
    <t>CAP EXPENSE</t>
  </si>
  <si>
    <t>CAPITALIZED INTEREST OPERATING CWIP</t>
  </si>
  <si>
    <t>CAPITALIZED INTEREST OPERATING IN SERVICE</t>
  </si>
  <si>
    <t>DECOMMISSIONING &amp; DECONTAMINATION</t>
  </si>
  <si>
    <t>DEFERRED GAIN/LOSS OPERATING</t>
  </si>
  <si>
    <t>DSM</t>
  </si>
  <si>
    <t>EARNEST MONEY</t>
  </si>
  <si>
    <t>FAS 143 ASSET OBLIGATION</t>
  </si>
  <si>
    <t>FAS143 DECOMMISSIONING</t>
  </si>
  <si>
    <t>FLEET LEASE CREDIT - NONCURRENT</t>
  </si>
  <si>
    <t>GAIN(LOSS) INTERCO SALES -BOOK/TAX</t>
  </si>
  <si>
    <t>INT STOR NORTH ANNA</t>
  </si>
  <si>
    <t>INT STOR SURRY</t>
  </si>
  <si>
    <t>LONG TERM DISABILITY RESERVE</t>
  </si>
  <si>
    <t>METERS</t>
  </si>
  <si>
    <t>OPEB</t>
  </si>
  <si>
    <t>POWER PURCHASE BUYOUT</t>
  </si>
  <si>
    <t>PREMIUM, DEBT, DISCOUNT AND EXPENSE</t>
  </si>
  <si>
    <t>REACQUIRED DEBT GAIN(LOSS)</t>
  </si>
  <si>
    <t>REACTOR DECOMMISSIONING LIABILITY</t>
  </si>
  <si>
    <t>RETIREMENT - (FASB 87)</t>
  </si>
  <si>
    <t>W.VA. STATE POLLUTION CONTROL - FEDERAL EFFECT</t>
  </si>
  <si>
    <t>AFC DEFERRED TAX - FUEL IN SERVICE</t>
  </si>
  <si>
    <t>Production/Other</t>
  </si>
  <si>
    <t>A&amp;G Expenses - Other Post Employment Benefits</t>
  </si>
  <si>
    <t>Less OPEB Current Year</t>
  </si>
  <si>
    <t>Current Year Total A&amp;G Expenses</t>
  </si>
  <si>
    <t>p323.197b</t>
  </si>
  <si>
    <t>Plus: Stated OPEB (2008 actual)</t>
  </si>
  <si>
    <t>AFC DEFERRED TAX - PLANT IN SERVICE</t>
  </si>
  <si>
    <t>BOOK CAPITALIZED INTEREST CWIP</t>
  </si>
  <si>
    <t>COMPUTER SOFTWARE-CWIP</t>
  </si>
  <si>
    <t>COMPUTER SOFTWARE-TAX AMORT</t>
  </si>
  <si>
    <t>COST OF REMOVAL</t>
  </si>
  <si>
    <t>DECOMMISSIONING</t>
  </si>
  <si>
    <t>INVOLUNTARY CONVERSION - TELECOMMUNICATIONS</t>
  </si>
  <si>
    <t>LIBERALIZED DEPRECIATION - FUEL</t>
  </si>
  <si>
    <t>LIBERALIZED DEPRECIATION - FUEL CWIP</t>
  </si>
  <si>
    <t>LIBERALIZED DEPRECIATION - PLANT ACUFILE</t>
  </si>
  <si>
    <t>FIXED ASSETS</t>
  </si>
  <si>
    <t>Represents the deferred state tax impact related to WV NOL. This deferral will turn around when the pollution control projects are placed in service.</t>
  </si>
  <si>
    <t>Book amount accrued as its earned; tax deduction is actual payout.</t>
  </si>
  <si>
    <t>FAS 109 REG ASSET</t>
  </si>
  <si>
    <t>FUEL HANDLING COSTS</t>
  </si>
  <si>
    <t>REGULATORY ASSET - D &amp; D</t>
  </si>
  <si>
    <t>REGULATORY ASSET - FAS 112</t>
  </si>
  <si>
    <t>REGULATORY ASSET - ISABEL</t>
  </si>
  <si>
    <t>REGULATORY ASSET - NUG</t>
  </si>
  <si>
    <t>REGULATORY ASSET - VA SLS TAX</t>
  </si>
  <si>
    <t>SO2 ALLOWANCES - NONCURRENT</t>
  </si>
  <si>
    <t>W.VA. STATE NOL CFWD</t>
  </si>
  <si>
    <t>W.VA. STATE POLLUTION CONTROL</t>
  </si>
  <si>
    <t>Less line 14g</t>
  </si>
  <si>
    <t>Line Ref.</t>
  </si>
  <si>
    <t>Respondent is Electric Utility only.</t>
  </si>
  <si>
    <t>Total Income Taxes</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</si>
  <si>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</si>
  <si>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</si>
  <si>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</si>
  <si>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</si>
  <si>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</si>
  <si>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</si>
  <si>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</si>
  <si>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</si>
  <si>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</si>
  <si>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</si>
  <si>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</si>
  <si>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</si>
  <si>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</si>
  <si>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</si>
  <si>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</si>
  <si>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</si>
  <si>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</si>
  <si>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</si>
  <si>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</si>
  <si>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</si>
  <si>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</si>
  <si>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</si>
  <si>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</si>
  <si>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</si>
  <si>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</si>
  <si>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</si>
  <si>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</si>
  <si>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</si>
  <si>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</si>
  <si>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</si>
  <si>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</si>
  <si>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</si>
  <si>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p227.6c &amp; 16.c</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</si>
  <si>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</si>
  <si>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</si>
  <si>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</si>
  <si>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</si>
  <si>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</si>
  <si>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</si>
  <si>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</si>
  <si>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</si>
  <si>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</si>
  <si>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</si>
  <si>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</si>
  <si>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</si>
  <si>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</si>
  <si>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</si>
  <si>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</si>
  <si>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</si>
  <si>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</si>
  <si>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Gross  Revenue Requirement Less Return and Taxes</t>
  </si>
  <si>
    <t>Increased Return and Taxes</t>
  </si>
  <si>
    <t>Attachment 5</t>
  </si>
  <si>
    <t>Not applicable to Transmission Cost of Service calculation.</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</si>
  <si>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</si>
  <si>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</si>
  <si>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</si>
  <si>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</si>
  <si>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Attachment 7 - Transmission Enhancement Annual Revenue Requirement Worksheet</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</si>
  <si>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</si>
  <si>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</si>
  <si>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</si>
  <si>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</si>
  <si>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</si>
  <si>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</si>
  <si>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</si>
  <si>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</si>
  <si>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</si>
  <si>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</si>
  <si>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</si>
  <si>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</si>
  <si>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</si>
  <si>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</si>
  <si>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</si>
  <si>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</si>
  <si>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</si>
  <si>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</si>
  <si>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</si>
  <si>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</si>
  <si>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</si>
  <si>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</si>
  <si>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</si>
  <si>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</si>
  <si>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</si>
  <si>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</si>
  <si>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</si>
  <si>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</si>
  <si>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ITC Adjustment</t>
  </si>
  <si>
    <t>ITC Adjustment Allocated to Transmission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</si>
  <si>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</si>
  <si>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</si>
  <si>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</si>
  <si>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</si>
  <si>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</si>
  <si>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</si>
  <si>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</si>
  <si>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</si>
  <si>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</si>
  <si>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</si>
  <si>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</si>
  <si>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</si>
  <si>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</si>
  <si>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</si>
  <si>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</si>
  <si>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</si>
  <si>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</si>
  <si>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</si>
  <si>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</si>
  <si>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</si>
  <si>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</si>
  <si>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</si>
  <si>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</si>
  <si>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</si>
  <si>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</si>
  <si>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</si>
  <si>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</si>
  <si>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</si>
  <si>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</si>
  <si>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</si>
  <si>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</si>
  <si>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</si>
  <si>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</si>
  <si>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</si>
  <si>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</si>
  <si>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</si>
  <si>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EMISSIONS ALLOWANCES</t>
  </si>
  <si>
    <t>DEFERRED GAIN/LOSS-FUTURE USE</t>
  </si>
  <si>
    <t>CIAC VA - NONOP CWIP</t>
  </si>
  <si>
    <t>DEFERRED GAIN/LOSS NONOPERATING</t>
  </si>
  <si>
    <t>DEFERRED SIT NONOP - OCI</t>
  </si>
  <si>
    <t>CIAC NC - NONOP CWIP</t>
  </si>
  <si>
    <t>DEFERRED N.C. SIT NONOP - OCI</t>
  </si>
  <si>
    <t>ADFIT - OTHER COMPREHENSIVE INCOME</t>
  </si>
  <si>
    <t>P'SHIP INCOME - NC ENTERPRISE</t>
  </si>
  <si>
    <t>FAS 133</t>
  </si>
  <si>
    <t>P'SHIP INCOME - VIRGINIA CAPITAL</t>
  </si>
  <si>
    <t>RETIREMENT - EXEC SUPP RET (ESRP) - NONOP</t>
  </si>
  <si>
    <t>QUALIFIED SETTLEMENT FUND</t>
  </si>
  <si>
    <t>DFIT 283 NONOPERATING CURRENT LIAB</t>
  </si>
  <si>
    <t>DIRECTOR CHARITABLE DONATION</t>
  </si>
  <si>
    <t>CAPITALIZED INTEREST NONOP IN SERVICE</t>
  </si>
  <si>
    <t>CAPITALIZED INTEREST - NONOP CWIP</t>
  </si>
  <si>
    <t>CAPITALIZED BROKERS FEES</t>
  </si>
  <si>
    <t>DFIT EFFECT ON SIT NONOP - OCI</t>
  </si>
  <si>
    <t>RESTRICTED STOCK AWARD</t>
  </si>
  <si>
    <t>REG LIABILITY HEDGES DEBT</t>
  </si>
  <si>
    <t>DEFERRED GAIN/LOSS-FUTURE USE NONOP</t>
  </si>
  <si>
    <t>CIAC NC - NONOP IN SERVICE</t>
  </si>
  <si>
    <t>DFIT 283 NONOPERATING NONCURRENT LIAB</t>
  </si>
  <si>
    <t>DSIT 190 NONOP NONCURRENT ASSET N.C.</t>
  </si>
  <si>
    <t>DSIT 190 NONOP NONCURRENT ASSET VA</t>
  </si>
  <si>
    <t>CIAC VA - NONOP IN SERVICE</t>
  </si>
  <si>
    <t>GAIN SALE/LEASEBACK - SYSTEM OFFICE</t>
  </si>
  <si>
    <t>VA SALES &amp; USE TAX AUDIT (INCL. INT)</t>
  </si>
  <si>
    <t>DFIT 283 OPERATING CURRENT LIABILITY</t>
  </si>
  <si>
    <t>OBSOLETE INVENTORY</t>
  </si>
  <si>
    <t>FAS 109 ITC DSIT GROSSUP VA</t>
  </si>
  <si>
    <t>CAPITAL LEASE</t>
  </si>
  <si>
    <t>FEDERAL TAX INTEREST EXPENSE NON CURRENT</t>
  </si>
  <si>
    <t>FAS 109 ITC DSIT DEFICIENCY VA (190)</t>
  </si>
  <si>
    <t>FAS 109 ITC GROSSUP (190)</t>
  </si>
  <si>
    <t>FAS 109 ITC DFIT DEFICIENCY (190)</t>
  </si>
  <si>
    <t>DFIT 283 OPERATING NONCURRENT LIAB</t>
  </si>
  <si>
    <t xml:space="preserve">DFIT 282 OPERATING PLANT NONCURR LIAB </t>
  </si>
  <si>
    <t>RETIREMENT - SUPPLEMENTAL RETIREMENT</t>
  </si>
  <si>
    <t>HEADWATER BENEFITS</t>
  </si>
  <si>
    <t>CONTINGENT CLAIMS NONCURRENT</t>
  </si>
  <si>
    <t>CONTINGENT CLAIMS CURRENT</t>
  </si>
  <si>
    <t>VACATION ACCRUAL</t>
  </si>
  <si>
    <t>AFUDC - DEBT - GENERATION RIDER</t>
  </si>
  <si>
    <t>DECOMMISSIONING TRUST BOOK INCOME</t>
  </si>
  <si>
    <t>GAIN(LOSS) INTERCO SALES - BOOK/TAX</t>
  </si>
  <si>
    <t>LIBERALIZED DEPRECIATION - PLANT LAND FUTURE USE</t>
  </si>
  <si>
    <t>LIBERALIZED DEPRECIATION - PLANT OTHER</t>
  </si>
  <si>
    <t>DSIT 282 OPERATING PLANT NONCURR LIAB VA</t>
  </si>
  <si>
    <t>FAS 109 PLANT DFIT DEFICIENCY (282)</t>
  </si>
  <si>
    <t>DSIT 282 OPERATING PLANT NONCURR LIAB N.C.</t>
  </si>
  <si>
    <t>DSIT 282 OPERATING PLANT NONCURR LIAB W.V.</t>
  </si>
  <si>
    <t>AFC DEFERRED TAX - PLANT CWIP</t>
  </si>
  <si>
    <t>FAS 109 PLANT DSIT DEFICIENCY VA (282)</t>
  </si>
  <si>
    <t>FAS 109 PLANT DFIT DEFICIENCY (282) - GENERATION R</t>
  </si>
  <si>
    <t>FAS 109 PLANT DSIT DEFICIENCY N.C. (282)</t>
  </si>
  <si>
    <t>FAS 109 PLANT DSIT DEFICIENCY W.V. (282)</t>
  </si>
  <si>
    <t>FIXED ASSETS - VA</t>
  </si>
  <si>
    <t>FIXED ASSETS - NC</t>
  </si>
  <si>
    <t>LIBERALIZED DEPRECIATION - PLANT LAND NON UTILITY</t>
  </si>
  <si>
    <t>AFC DEFERRED TAX - FUEL CWIP</t>
  </si>
  <si>
    <t>DECOMMISSIONING TRUST - UNREALIZED GAIN/LOSS - NC</t>
  </si>
  <si>
    <t>DFIT 190 NONOPERATING NONCURR ASSET</t>
  </si>
  <si>
    <t>POWERTREE CARBON CO, LLC.</t>
  </si>
  <si>
    <t>GOODWILL AMORTIZATION</t>
  </si>
  <si>
    <t>DEFERRED FUEL EXPENSE</t>
  </si>
  <si>
    <t>DSIT 283 OP OTHER NONCURR LIAB VA</t>
  </si>
  <si>
    <t>FAS 109 OTHER DFIT GROSSUP (283)</t>
  </si>
  <si>
    <t>FEDERAL TAX INTEREST EXPENSE</t>
  </si>
  <si>
    <t>DSIT 283 OP OTHER NONCURR LIAB N.C.</t>
  </si>
  <si>
    <t>DSIT 283 OP OTHER NONCURR LIAB W.V.</t>
  </si>
  <si>
    <t>FAS 109 OTHER DSIT GROSSUP VA</t>
  </si>
  <si>
    <t>DSIT 283 OPERATING CURRENT LIABILITY VA</t>
  </si>
  <si>
    <t>FAS 109 OTHER DSIT GROSSUP NC</t>
  </si>
  <si>
    <t>FAS 109 OTHER DFIT GROSSUP (283) - GENERATION RIDE</t>
  </si>
  <si>
    <t>FAS 109 OTHER DSIT GROSSUP WV</t>
  </si>
  <si>
    <t>DSIT 283 OPERATING CURRENT LIABILITY N.C.</t>
  </si>
  <si>
    <t>DSIT 283 OPERATING CURRENT LIABILITY W.V.</t>
  </si>
  <si>
    <t>FAS 109 OTHER DSIT GROSSUP VA - GENERATION RIDER</t>
  </si>
  <si>
    <t>FAS 109 OTHER DSIT GROSSUP NC - GENERATION RIDER</t>
  </si>
  <si>
    <t>FAS 109 OTHER DSIT GROSSUP WV - GENERATION RIDER</t>
  </si>
  <si>
    <t xml:space="preserve">PERFORMANCE ACHIEVEMENT PLAN </t>
  </si>
  <si>
    <t>DSIT 190 NONOP NONCURRENT ASSET W.V.</t>
  </si>
  <si>
    <t>TOTAL Accumulated Depreciation</t>
  </si>
  <si>
    <t>TOTAL Net Property, Plant &amp; Equipment</t>
  </si>
  <si>
    <t>Adjustment to Rate Base</t>
  </si>
  <si>
    <t>Plant Calculations</t>
  </si>
  <si>
    <t>Net Plant</t>
  </si>
  <si>
    <t>Net Plant Allocator</t>
  </si>
  <si>
    <t>Rate Base</t>
  </si>
  <si>
    <t xml:space="preserve">Income Tax Component = </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</si>
  <si>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</si>
  <si>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</si>
  <si>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</si>
  <si>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</si>
  <si>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</si>
  <si>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</si>
  <si>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</si>
  <si>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</si>
  <si>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</si>
  <si>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</si>
  <si>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</si>
  <si>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Amortized Investment Tax Credit</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</si>
  <si>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</si>
  <si>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</si>
  <si>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</si>
  <si>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</si>
  <si>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</si>
  <si>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</si>
  <si>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</si>
  <si>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</si>
  <si>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</si>
  <si>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with amounts exceeding $100,000 will be listed separately.</t>
  </si>
  <si>
    <t>Attachment 1- Accumulated Deferred Income Taxes (ADIT) Worksheet</t>
  </si>
  <si>
    <t>Item</t>
  </si>
  <si>
    <t>Amortization</t>
  </si>
  <si>
    <t>Difference  /1</t>
  </si>
  <si>
    <t>/1 Difference must be zero</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</si>
  <si>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</si>
  <si>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</si>
  <si>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</si>
  <si>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</si>
  <si>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</si>
  <si>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</si>
  <si>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</si>
  <si>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</si>
  <si>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</si>
  <si>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</si>
  <si>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</si>
  <si>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</si>
  <si>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</si>
  <si>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</si>
  <si>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</si>
  <si>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</si>
  <si>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</si>
  <si>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</si>
  <si>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</si>
  <si>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</si>
  <si>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</si>
  <si>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</si>
  <si>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</si>
  <si>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</si>
  <si>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</si>
  <si>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</si>
  <si>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</si>
  <si>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</si>
  <si>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</si>
  <si>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</si>
  <si>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</si>
  <si>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</si>
  <si>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</si>
  <si>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</si>
  <si>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</si>
  <si>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</si>
  <si>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</si>
  <si>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</si>
  <si>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</si>
  <si>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</si>
  <si>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</si>
  <si>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</si>
  <si>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</si>
  <si>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</si>
  <si>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</si>
  <si>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</si>
  <si>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</si>
  <si>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</si>
  <si>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</si>
  <si>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</si>
  <si>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</si>
  <si>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</si>
  <si>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</si>
  <si>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For tax purposes bad debts are deductible when they are deemed to be uncollectible / worthless.</t>
  </si>
  <si>
    <t>Books include income when meter is read; taxed when service is provided.</t>
  </si>
  <si>
    <t>Property tax expense is accrued for accounting purposes using the prior year's rates on the balance of the property located in the state at December 31 of the previous year. Tax takes a deduction when paid.</t>
  </si>
  <si>
    <t>DFIT 190 OPERATING NONCURRENT ASSET</t>
  </si>
  <si>
    <t>DFIT 282 NONOPERATING PLANT NONCURR LIAB</t>
  </si>
  <si>
    <t>DSIT 190 NONOP CURRENT ASSET N.C.</t>
  </si>
  <si>
    <t>DSIT 190 NONOP CURRENT ASSET VA</t>
  </si>
  <si>
    <t>DSIT 190 NONOP CURRENT ASSET W.V.</t>
  </si>
  <si>
    <t>DSIT 190 NONOP PLANT NONCURR ASSET N.C.</t>
  </si>
  <si>
    <t>DSIT 190 NONOP PLANT NONCURR ASSET VA</t>
  </si>
  <si>
    <t>DSIT 190 NONOP PLANT NONCURR ASSET W.V.</t>
  </si>
  <si>
    <t>DSIT 190 OPERATING CURRENT ASSET N.C.</t>
  </si>
  <si>
    <t>DSIT 190 OPERATING CURRENT ASSET VA</t>
  </si>
  <si>
    <t>DSIT 190 OPERATING CURRENT ASSET W.V.</t>
  </si>
  <si>
    <t>DSIT 190 OPERATING PLANT NONCURR ASSET N.C.</t>
  </si>
  <si>
    <t>DSIT 190 OPERATING PLANT NONCURR ASSET VA</t>
  </si>
  <si>
    <t>DSIT 190 OPERATING PLANT NONCURR ASSET W.V.</t>
  </si>
  <si>
    <t>COMPUTER SOFTWARE-BOOK AMORT</t>
  </si>
  <si>
    <t>DSIT 282 NONOP PLANT NONCURR LIAB N.C.</t>
  </si>
  <si>
    <t>DSIT 282 NONOP PLANT NONCURR LIAB VA</t>
  </si>
  <si>
    <t>DSIT 282 NONOP PLANT NONCURR LIAB W.V.</t>
  </si>
  <si>
    <t>LIBERALIZED DEPRECIATION - PLANT FUTURE USE</t>
  </si>
  <si>
    <t>LIBERALIZED DEPRECIATION - PLANT NON UTILITY</t>
  </si>
  <si>
    <t>DFIT 190 OPERATING CURRENT ASSET</t>
  </si>
  <si>
    <t>DFIT 190 OPERATING NONCURR ASSET</t>
  </si>
  <si>
    <t>Book amount accrued as it's earned; tax deduction is actual payout.</t>
  </si>
  <si>
    <t>DSIT 190 OPERATING NONCURR ASSEST N.C.</t>
  </si>
  <si>
    <t>DSIT 190 OPERATING NONCURR ASSEST VA</t>
  </si>
  <si>
    <t>DSIT 190 OPERATING NONCURR ASSEST W.V.</t>
  </si>
  <si>
    <t>DSIT 190 OPERATING NONCURR ASSEST VA MIN</t>
  </si>
  <si>
    <t>FAS 109 ITC DSIT DEFICIENCY N.C. (190)</t>
  </si>
  <si>
    <t>FAS 109 ITC DSIT DEFICIENCY W.V.(190)</t>
  </si>
  <si>
    <t>FAS 109 ITC DSIT GROSSUP N.C.</t>
  </si>
  <si>
    <t>FAS 109 ITC DSIT GROSSUP W.V.</t>
  </si>
  <si>
    <t>PERFORMANCE ACHIEVEMENT PLAN</t>
  </si>
  <si>
    <t>FAS 109 ITC REG LIAB</t>
  </si>
  <si>
    <t>FIXED ASSETS - W.V.</t>
  </si>
  <si>
    <t>LIBERALIZED DEPRECIATION - PLANT OPER LAND</t>
  </si>
  <si>
    <t>YORKTOWN IMPLOSION - TAX DEP.-LIB - NON OP</t>
  </si>
  <si>
    <t>DFIT 190 NONOPERATING CURRENT ASSET</t>
  </si>
  <si>
    <t>Represents total Book Computer Software Amortization Schedule M addition.</t>
  </si>
  <si>
    <t>Represents the state impact of IRS Audit adjustments to plant related differences.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</si>
  <si>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</si>
  <si>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</si>
  <si>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</si>
  <si>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</si>
  <si>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</si>
  <si>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</si>
  <si>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</si>
  <si>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</si>
  <si>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</si>
  <si>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</si>
  <si>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</si>
  <si>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</si>
  <si>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</si>
  <si>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</si>
  <si>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</si>
  <si>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</si>
  <si>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</si>
  <si>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</si>
  <si>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</si>
  <si>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</si>
  <si>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</si>
  <si>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</si>
  <si>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</si>
  <si>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</si>
  <si>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</si>
  <si>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</si>
  <si>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</si>
  <si>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</si>
  <si>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</si>
  <si>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</si>
  <si>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</si>
  <si>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</si>
  <si>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</si>
  <si>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</si>
  <si>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</si>
  <si>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</si>
  <si>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</si>
  <si>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</si>
  <si>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</si>
  <si>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</si>
  <si>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</si>
  <si>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</si>
  <si>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</si>
  <si>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</si>
  <si>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</si>
  <si>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</si>
  <si>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</si>
  <si>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</si>
  <si>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</si>
  <si>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</si>
  <si>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</si>
  <si>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</si>
  <si>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</si>
  <si>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</si>
  <si>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</si>
  <si>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</si>
  <si>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</si>
  <si>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</si>
  <si>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</si>
  <si>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</si>
  <si>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</si>
  <si>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 xml:space="preserve">Re-Conductor 9.4 miles of Edinburg - Mt. Jackson </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</si>
  <si>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</si>
  <si>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</si>
  <si>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</si>
  <si>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</si>
  <si>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</si>
  <si>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</si>
  <si>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</si>
  <si>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</si>
  <si>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</si>
  <si>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</si>
  <si>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</si>
  <si>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</si>
  <si>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Net Revenue Requirement with 100 Basis Point increase in ROE</t>
  </si>
  <si>
    <t>Net Plant Carrying Charge with 100 Basis Point increase in ROE</t>
  </si>
  <si>
    <t>Net Plant Carrying Charge with 100 Basis Point increase in  ROE without Depreciation</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</si>
  <si>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</si>
  <si>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</si>
  <si>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</si>
  <si>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</si>
  <si>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</si>
  <si>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</si>
  <si>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</si>
  <si>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</si>
  <si>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</si>
  <si>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</si>
  <si>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</si>
  <si>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</si>
  <si>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</si>
  <si>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</si>
  <si>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</si>
  <si>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</si>
  <si>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</si>
  <si>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Station and Equipment </t>
  </si>
  <si>
    <t xml:space="preserve">   Towers and Fixtures</t>
  </si>
  <si>
    <t xml:space="preserve">   Poles and Fixtures</t>
  </si>
  <si>
    <t xml:space="preserve">   Overhead conductors and Devices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</si>
  <si>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</si>
  <si>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</si>
  <si>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</si>
  <si>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</si>
  <si>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</si>
  <si>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</si>
  <si>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</si>
  <si>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</si>
  <si>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</si>
  <si>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</si>
  <si>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</si>
  <si>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</si>
  <si>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</si>
  <si>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</si>
  <si>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</si>
  <si>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</si>
  <si>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</si>
  <si>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</si>
  <si>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</si>
  <si>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</si>
  <si>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</si>
  <si>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</si>
  <si>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</si>
  <si>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</si>
  <si>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</si>
  <si>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</si>
  <si>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</si>
  <si>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</si>
  <si>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</si>
  <si>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</si>
  <si>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</si>
  <si>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</si>
  <si>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</si>
  <si>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</si>
  <si>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CIAC DC - NONOP IN SERVICE</t>
  </si>
  <si>
    <t>CUSTOMER ACCOUNTS-RESERVE &amp; REFUND</t>
  </si>
  <si>
    <t>CUSTOMER ACCOUNTS INTEREST-RESERVE &amp; REFUND</t>
  </si>
  <si>
    <t>DFIT 283 OPERATING NONCURRENT CURRENT LIAB</t>
  </si>
  <si>
    <t>DFIT 283 OPERATING OTHER NONCURRENT LIABILITY</t>
  </si>
  <si>
    <t>DSIT 190 NONOP CURRENT ASSET D.C.</t>
  </si>
  <si>
    <t>DSIT 190 NONOP NONCURRENT ASSET D.C.</t>
  </si>
  <si>
    <t>DSIT 190 NONOP PLANT NONCURR ASSET D.C.</t>
  </si>
  <si>
    <t>DSIT 190 OPERATING CURRENT ASSET D.C.</t>
  </si>
  <si>
    <t>DSIT 190 OPERATING NONCURR ASSEST D.C.</t>
  </si>
  <si>
    <t>DSIT 190 OPERATING PLANT NONCURR ASSET D.C.</t>
  </si>
  <si>
    <t>FAS 109 ITC DSIT DEFICIENCY D.C. (190)</t>
  </si>
  <si>
    <t>FAS 109 ITC DSIT GROSSUP D.C.</t>
  </si>
  <si>
    <t>FAS 133 REG FTR CURRENT</t>
  </si>
  <si>
    <t>FAS 133 REG HEDGE DEBT CURRENT</t>
  </si>
  <si>
    <t>REG HEDGES CAPACITY</t>
  </si>
  <si>
    <t>REG HEDGES CAPACITY NC</t>
  </si>
  <si>
    <t>REG HEDGES DEBT</t>
  </si>
  <si>
    <t>REG LIABILITY DECOMMISSIONING</t>
  </si>
  <si>
    <t>DSIT 282 NONOP NONCURR PLAN LIABLITY - D.C.</t>
  </si>
  <si>
    <t>DSIT 282 NONOP NONCURR PLAN LIABLITY - N.C.</t>
  </si>
  <si>
    <t>DSIT 282 NONOP NONCURR PLAN LIABLITY - VA.</t>
  </si>
  <si>
    <t>DSIT 282 NONOP NONCURR PLAN LIABLITY - W.V.</t>
  </si>
  <si>
    <t>DSIT 282 NONOP PLANT NONCURR LIAB D.C.</t>
  </si>
  <si>
    <t>DSIT 282 OPERATING PLANT NONCURR LIAB D.C.</t>
  </si>
  <si>
    <t>FAS 109 PLANT DFIT DEFICIENCY (282) - VCHEC RIDER</t>
  </si>
  <si>
    <t>FAS 109 PLANT DSIT DEFICIENCY D.C. (282)</t>
  </si>
  <si>
    <t>FAS 109 PLANT DSIT DEFICIENCY D.C. (282) - GENERAT</t>
  </si>
  <si>
    <t>FAS 109 PLANT DSIT DEFICIENCY D.C. (282) - VCHEC R</t>
  </si>
  <si>
    <t>FAS 109 PLANT DSIT DEFICIENCY VA (282) - VCHEC RID</t>
  </si>
  <si>
    <t>FAS 109 PLANT DSIT DEFICIENCY W.V. (282) - VCHEC R</t>
  </si>
  <si>
    <t>FIXED ASSETS - D.C.</t>
  </si>
  <si>
    <t>AFUDC - DEBT - VCHEC RIDER CURRENT</t>
  </si>
  <si>
    <t>DEFERRED FUEL EXPENSE - OTHER CURRENT</t>
  </si>
  <si>
    <t>DFIT 283 NONOP OTHER NONCURRENT LIABILITY</t>
  </si>
  <si>
    <t>DSIT 283 OP OTHER NONCURR ASSET VA MIN</t>
  </si>
  <si>
    <t>DSIT 283 OP OTHER NONCURR LIAB D.C.</t>
  </si>
  <si>
    <t>DSIT 283 OP OTHER NONCURR LIAB VA.</t>
  </si>
  <si>
    <t>DSIT 283 OP OTHER NONCURR LIAB VA. MIN</t>
  </si>
  <si>
    <t>DSIT 283 OPERATING CURRENT LIABILITY D.C.</t>
  </si>
  <si>
    <t>FAS 109 OTHER DFIT GROSSUP (283) - VCHEC RIDER</t>
  </si>
  <si>
    <t>FAS 109 OTHER DFIT GROSSUP (283) - VCHEC RIDER CUR</t>
  </si>
  <si>
    <t>FAS 109 OTHER DFIT GROSSUP (283) - VCHEC RIDER NON</t>
  </si>
  <si>
    <t>FAS 109 OTHER DSIT GROSSUP DC</t>
  </si>
  <si>
    <t>FAS 109 OTHER DSIT GROSSUP DC - GENERATION RIDER</t>
  </si>
  <si>
    <t>FAS 109 OTHER DSIT GROSSUP DC - VCHEC RIDER CURR</t>
  </si>
  <si>
    <t>FAS 109 OTHER DSIT GROSSUP NC - VCHEC RIDER</t>
  </si>
  <si>
    <t>FAS 109 OTHER DSIT GROSSUP NC - VCHEC RIDER CURR</t>
  </si>
  <si>
    <t>FAS 109 OTHER DSIT GROSSUP VA - VCHEC RIDER</t>
  </si>
  <si>
    <t>FAS 109 OTHER DSIT GROSSUP NC - VCHEC RIDER NONCURR</t>
  </si>
  <si>
    <t>FAS 109 OTHER DSIT GROSSUP VA - VCHEC RIDER NONCUR</t>
  </si>
  <si>
    <t>FAS 109 OTHER DSIT GROSSUP VA - VCHEC RIDER CURR</t>
  </si>
  <si>
    <t>FAS 109 OTHER DSIT GROSSUP WV - VCHEC RIDER</t>
  </si>
  <si>
    <t>FAS 109 OTHER DSIT GROSSUP WV - VCHEC RIDER CURR</t>
  </si>
  <si>
    <t>FAS 109 OTHER DSIT GROSSUP WV - VCHEC RIDER NONCURR</t>
  </si>
  <si>
    <t>FAS 133-REG-GL HEDGE CAPACITY CURRENT</t>
  </si>
  <si>
    <t>FAS 133 REG FUEL HEDGE NONCURRENT</t>
  </si>
  <si>
    <t>FAS 133 REG GL CAPACITY HEDGE NONCURRENT</t>
  </si>
  <si>
    <t>FAS 133 REG HEDGE DEBT NONCURRENT</t>
  </si>
  <si>
    <t>REG FTR</t>
  </si>
  <si>
    <t>REG FTR CURRENT</t>
  </si>
  <si>
    <t>REG ASSET - A4 RAC COSTS NONCURRENT</t>
  </si>
  <si>
    <t>REG ATRR NON CURRENT</t>
  </si>
  <si>
    <t>REG HEDGE DEBT - CURRENT</t>
  </si>
  <si>
    <t>REG NON CURRENT DSM A5 RIDER</t>
  </si>
  <si>
    <t>REG POWER HEDGE - CURRENT</t>
  </si>
  <si>
    <t>REG POWER HEDGE</t>
  </si>
  <si>
    <t>REGULATORY ASSET - VA SLS TAX CURRENT</t>
  </si>
  <si>
    <t>REGULATORY ASSET - PJM CURRENT</t>
  </si>
  <si>
    <t>Represents the difference between book CWIP and Tax CWIP.</t>
  </si>
  <si>
    <t>ROUNDING</t>
  </si>
  <si>
    <t>DOE SETTLEMENT - ASSET BASIS REDUCTION</t>
  </si>
  <si>
    <t>DOE SETTLEMENT - INVENTORY BASIS REDUCTION</t>
  </si>
  <si>
    <t>FAS133 - DEFERRED GAIN/LOSS CAPAC HEDGE NON CURRE</t>
  </si>
  <si>
    <t>FAS 133 POWER HEDGE CURRENT ASSET</t>
  </si>
  <si>
    <t>FIXED ASSETS NON CURRENT CURRENT</t>
  </si>
  <si>
    <t>FUEL DEF CURRENT LIAB</t>
  </si>
  <si>
    <t>FUEL DEF NON CUR LIAB</t>
  </si>
  <si>
    <t>FUEL DEF OTHER NON CUR LIAB</t>
  </si>
  <si>
    <t>REG FUEL HEDGE</t>
  </si>
  <si>
    <t>REG FUEL HEDGE NONOP</t>
  </si>
  <si>
    <t>REG LIAB - DEBT VALUATION - MTM - CURRENT</t>
  </si>
  <si>
    <t>REG LIAB - DEFERRED DISQUALIFIED DEBT NOT ISSUED</t>
  </si>
  <si>
    <t>REG LIAB - DEFERRED G/L CAPACITY HEDGE - CURRENT</t>
  </si>
  <si>
    <t>REG LIAB - DEFERRED G/L CAPACITY HEDGE NON CUR</t>
  </si>
  <si>
    <t>REG LIAB - DEFERRED G/L POWER HEDGE - CURRENT</t>
  </si>
  <si>
    <t>REG LIAB - DEFERRED VALUATION - MTM - NON CURRENT</t>
  </si>
  <si>
    <t>REG LIAB - FTR CURRENT</t>
  </si>
  <si>
    <t>REG LIAB - CURRENT RIDER A6 BEAR GARDEN AFUDC DEBT</t>
  </si>
  <si>
    <t>REG LIAB CURRENT RIDER A6 BEAR GARDEN COST RESERVE</t>
  </si>
  <si>
    <t>REG LIAB OTHER NON CURR DOE SETTLEMENT</t>
  </si>
  <si>
    <t>REG LIAB PLANT CONTRA VASLSTX</t>
  </si>
  <si>
    <t>REG RATE REFUND - CURRENT</t>
  </si>
  <si>
    <t>REG RATE REFUND - NONCURRENT</t>
  </si>
  <si>
    <t>REG RATE REFUND INTEREST - CURRENT</t>
  </si>
  <si>
    <t>SEPARATION/ERT - NON CURRENT</t>
  </si>
  <si>
    <t>NUC FUEL - PERMANENT DISPOSAL</t>
  </si>
  <si>
    <t>REG ASSET CURRENT RIDER A5 DSM</t>
  </si>
  <si>
    <t>DFIT 190 OPERATING PLANT NONCURRENT ASSET</t>
  </si>
  <si>
    <t>FAS 109 OTHER DFIT DEFICIENCY (282)</t>
  </si>
  <si>
    <t>FAS109 PLANT DFIT DEFICIENCY (282) - BEAR GARDEN</t>
  </si>
  <si>
    <t>FAS 109 PLANT DFIT DEFICIENCY (282) - BREMO RIDER</t>
  </si>
  <si>
    <t>FAS 109 PLANT DFIT DEFICIENCY (282) - HALIFAX RIDE</t>
  </si>
  <si>
    <t>FAS 109 PLANT DFIT DEFICIENCY (282) - NAIII RIDER</t>
  </si>
  <si>
    <t>FAS 109 PLANT DFIT DEFICIENCY (282) - PPT RIDER</t>
  </si>
  <si>
    <t>FAS 109 PLANT DFIT DEFICIENCY (282) - WARREN RIDER</t>
  </si>
  <si>
    <t>FAS 109 PLANT DSIT DEFICIENCY D.C. (282) - BEAR GARDEN</t>
  </si>
  <si>
    <t>FAS 109 PLANT DSIT DEFICIENCY D.C. (282) - BREMEO R</t>
  </si>
  <si>
    <t>FAS 109 PLANT DSIT DEFICIENCY D.C. (282) - NAIII R</t>
  </si>
  <si>
    <t>FAS 109 PLANT DSIT DEFICIENCY N.C. (282) - BEAR GA</t>
  </si>
  <si>
    <t>FAS 109 PLANT DSIT DEFICIENCY N.C. (282) - BREMO R</t>
  </si>
  <si>
    <t>FAS 109 PLANT DSIT DEFICIENCY VA (282)-BEAR GARD</t>
  </si>
  <si>
    <t>FAS 109 PLANT DSIT DEFICIENCY VA (282)-BREMO RID</t>
  </si>
  <si>
    <t>FAS 109 PLANT DSIT DEFICIENCY VA (282) - HALIFAX R</t>
  </si>
  <si>
    <t>FAS 109 PLANT DSIT DEFICIENCY VA (282) - NAIII RID</t>
  </si>
  <si>
    <t>FAS 109 PLANT DSIT DEFICIENCY VA (282) - PP7 RIDER</t>
  </si>
  <si>
    <t>FAS 109 PLANT DSIT DEFICIENCY VA (282) - WARREN</t>
  </si>
  <si>
    <t>FAS 109 PLANT DSIT DEFICIENCY W.V. (282)-BEAR GA</t>
  </si>
  <si>
    <t>FAS 109 PLANT DSIT DEFICIENCY W.V. (282)-BREMO R</t>
  </si>
  <si>
    <t>FAS 109 PLANT DSIT DEFICIENCY W.V. (282) - NAIII R</t>
  </si>
  <si>
    <t>FAS 109 PLANT DSIT DEFICIENCY W.V. (282) - PP7 RID</t>
  </si>
  <si>
    <t>RESEARCH AND DEVELOPMENT</t>
  </si>
  <si>
    <t>AMORT EXP - SEC 197 INTANGIBLES</t>
  </si>
  <si>
    <t>DECOMM POUR OVER</t>
  </si>
  <si>
    <t>DOE SETTLEMENT</t>
  </si>
  <si>
    <t>DSIT 283 NONOP CURRENT LIABILITY - D.C.</t>
  </si>
  <si>
    <t>DSIT 283 NONOP CURRENT LIABILITY - N.C.</t>
  </si>
  <si>
    <t>DSIT 283 NONOP CURRENT LIABILITY - VA.</t>
  </si>
  <si>
    <t>DSIT 283 NONOP CURRENT LIABILITY - W.V.</t>
  </si>
  <si>
    <t>FAS 109 OTHER DFIT GROSSUP (283) - BEAR GARDEN</t>
  </si>
  <si>
    <t>FAS 109 OTHER DFIT GROSSUP (283) - BREMO RIDER</t>
  </si>
  <si>
    <t>FAS 109 OTHER DFIT GROSSUP (283) - HALIFAX RIDER</t>
  </si>
  <si>
    <t>FAS 109 OTHER DFIT GROSSUP (283) - NAIII RIDER</t>
  </si>
  <si>
    <t>FAS 109 OTHER DFIT GROSSUP (283) - PP7 RIDER</t>
  </si>
  <si>
    <t>FAS 109 OTHER DFIT GROSSUP (283) - WARREN RIDER</t>
  </si>
  <si>
    <t>FAS 109 OTHER DSIT GROSSUP DC - BEAR GARDEN RIDER</t>
  </si>
  <si>
    <t>FAS 109 OTHER DSIT GROSSUP DC - NAIII RIDER</t>
  </si>
  <si>
    <t xml:space="preserve">FAS 109 OTHER DSIT GROSSUP DC - VCHEC RIDER </t>
  </si>
  <si>
    <t>FAS 109 OTHER DSIT GROSSUP DC - WARREN RIDER</t>
  </si>
  <si>
    <t>FAS 109 OTHER DSIT GROSSUP NC - BEAR GARDEN RIDER</t>
  </si>
  <si>
    <t>FAS 109 OTHER DSIT GROSSUP NC - BREMO RIDER</t>
  </si>
  <si>
    <t>FAS 109 OTHER DSIT GROSSUP NC - HALIFAX RIDER</t>
  </si>
  <si>
    <t>FAS 109 OTHER DSIT GROSSUP NC - NAIII RIDER</t>
  </si>
  <si>
    <t>FAS 109 OTHER DSIT GROSSUP NC - PP7 RIDER</t>
  </si>
  <si>
    <t>FAS 109 OTHER DSIT GROSSUP NC - WARREN RIDER</t>
  </si>
  <si>
    <t>FAS 109 OTHER DSIT GROSSUP VA - BEAR GARDEN RIDER</t>
  </si>
  <si>
    <t>FAS 109 OTHER DSIT GROSSUP VA - BREMO RIDER</t>
  </si>
  <si>
    <t>FAS 109 OTHER DSIT GROSSUP VA - HALIFAX RIDER</t>
  </si>
  <si>
    <t>FAS 109 OTHER DSIT GROSSUP VA - NAIII RIDER</t>
  </si>
  <si>
    <t>FAS 109 OTHER DSIT GROSSUP VA - PP7 RIDER</t>
  </si>
  <si>
    <t>FAS 109 OTHER DSIT GROSSUP VA - WARREN RIDER</t>
  </si>
  <si>
    <t>FAS 109 OTHER DSIT GROSSUP WV - BEAR GARDEN RIDER</t>
  </si>
  <si>
    <t>FAS 109 OTHER DSIT GROSSUP WV - BREMO RIDER</t>
  </si>
  <si>
    <t>FAS 109 OTHER DSIT GROSSUP WV - HALIFAX RIDER</t>
  </si>
  <si>
    <t>FAS 109 OTHER DSIT GROSSUP WV - NAIII RIDER</t>
  </si>
  <si>
    <t>FAS 109 OTHER DSIT GROSSUP WV - PP7 RIDER</t>
  </si>
  <si>
    <t>FAS 109 OTHER DSIT GROSSUP WV - WARREN RIDER</t>
  </si>
  <si>
    <t>FAS 133 - FTR HEDGE CURRENT ASSET</t>
  </si>
  <si>
    <t>FAS 133 DEBT VALUATION - MTM - CURRENT LIAB</t>
  </si>
  <si>
    <t>FAS 133 DEFERRED G/L CAPACITY HEDGE - NON CURRENT</t>
  </si>
  <si>
    <t>FAS 133 DEFERRED G/L CAPACITY HEDGE - CURRENT LIAB</t>
  </si>
  <si>
    <t>FAS 133 DEFERRED G/L POWER HEDGE - CURRENT LIAB</t>
  </si>
  <si>
    <t>FAS 133 DEFERRED G/L POWER HEDGE NON CURRENT LIAB</t>
  </si>
  <si>
    <t>FAS 133 DEFERRED VALUATION - MTM NON CURRENT LIAB</t>
  </si>
  <si>
    <t>FAS 133 FTR CURRENT LIAB</t>
  </si>
  <si>
    <t>FAS 133 FTR NON CURRENT LIAB</t>
  </si>
  <si>
    <t>REG ASSET - A4 RAC COSTS CURRENT</t>
  </si>
  <si>
    <t>REG ASSET - A5 REC COST VA</t>
  </si>
  <si>
    <t>REG ASSET - ATRR - CURRENT</t>
  </si>
  <si>
    <t>REG ASSET - DEFERRED G/L POWER HEDGE CURRENT</t>
  </si>
  <si>
    <t>REG ASSET FTR</t>
  </si>
  <si>
    <t>REG ASSET - FTR CURRENT</t>
  </si>
  <si>
    <t>REG ASSET CURRENT RIDER A6 BEAR GARDEN AFUDC DEBT</t>
  </si>
  <si>
    <t>REG ASSET CURRENT RIDER A6 BEAR GARDEN COST RESERV</t>
  </si>
  <si>
    <t>REG ASSET CURRENT RIDER A6 HALIFAX AFUDC DEBT</t>
  </si>
  <si>
    <t>REG ASSET CURRENT RIDER A6 VCHEC AFUDC DEBT</t>
  </si>
  <si>
    <t>REG ASSET CURRENT RIDER A6 VCHEC COST RESERVE</t>
  </si>
  <si>
    <t>REG ASSET - DEFERRED GAIN/LOSS CAPAC HEDGE NONCUR</t>
  </si>
  <si>
    <t>REG ASSET NONCUR RIDER A6 BEAR GARDEN AFUDC DEBT</t>
  </si>
  <si>
    <t>REG ASSET NONCUR RIDER A6 BEAR GARDEN COST RESERVE</t>
  </si>
  <si>
    <t>REG ASSET NONCUR RIDER A6 BREMO AFUDC DEBT</t>
  </si>
  <si>
    <t>REG ASSET NONCUR RIDER A6 NAIII AFUDC DEBT</t>
  </si>
  <si>
    <t>REG ASSET NONCUR RIDER A6 PP7 AFUDC DEBT</t>
  </si>
  <si>
    <t>REG ASSET NONCUR RIDER A6 VCHEC AFUDC DEBT</t>
  </si>
  <si>
    <t>REG ASSET NONCUR RIDER A6 VCHEC COST RESERVE</t>
  </si>
  <si>
    <t>REG ASSET NONCUR RIDER A6 WARREN AFUDC DEBT</t>
  </si>
  <si>
    <t xml:space="preserve">REGULATORY ASSET - VA SLS TAX </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</si>
  <si>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</si>
  <si>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</si>
  <si>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</si>
  <si>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</si>
  <si>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</si>
  <si>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</si>
  <si>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</si>
  <si>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</si>
  <si>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</si>
  <si>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</si>
  <si>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</si>
  <si>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</si>
  <si>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</si>
  <si>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</si>
  <si>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</si>
  <si>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</si>
  <si>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</si>
  <si>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</si>
  <si>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</si>
  <si>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</si>
  <si>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</si>
  <si>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</si>
  <si>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</si>
  <si>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</si>
  <si>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Cost associated with Regional Facilities and</t>
  </si>
  <si>
    <t>Necessary Lower Voltage Facilities.</t>
  </si>
  <si>
    <t>b0328.3</t>
  </si>
  <si>
    <t>Upgrade Mt Storm 500 kV Substation</t>
  </si>
  <si>
    <t>b0328.4</t>
  </si>
  <si>
    <t>Project H-10</t>
  </si>
  <si>
    <t>Upgrade Loudoun 500 kV Substation</t>
  </si>
  <si>
    <t>Project U-1</t>
  </si>
  <si>
    <t>Line 2030 &amp; 559 v12 &amp; v13</t>
  </si>
  <si>
    <t>END PRINT RANGE ABOVE HATCHED LINE -- NO FORMULA COMPONENTS ARE BELOW.</t>
  </si>
  <si>
    <t>Attachment 1A - Accumulated Deferred Income Taxes (ADIT) Worksheet - December 31 of the Previous Year</t>
  </si>
  <si>
    <t>Enter Details</t>
  </si>
  <si>
    <t>For administrative convenience, shown below is the applicable interest rate pursuant to the definition of i.</t>
  </si>
  <si>
    <t>Projected Revenue Requirement including True-up Adjustment, if applicable</t>
  </si>
  <si>
    <t>FAS 109 PLANT DSIT DEFICIENCY N.C. (282) - NAIII R</t>
  </si>
  <si>
    <t>FAS 109 PLANT DSIT DEFICIENCY N.C. (282) - PP7 RID</t>
  </si>
  <si>
    <t>FAS 109 PLANT DSIT DEFICIENCY N.C. (282) - VCHEC R</t>
  </si>
  <si>
    <t>FAS 133 - CAPACITY HEDGE CURRENT ASSET</t>
  </si>
  <si>
    <t>NOL</t>
  </si>
  <si>
    <t>REG ASSET PLANT ABANDONMENT</t>
  </si>
  <si>
    <t>CASUALTY LOSS AMORTIZATION</t>
  </si>
  <si>
    <t xml:space="preserve">FAS 109 PLANT DSIT DEFICIENCY D.C. (282) - </t>
  </si>
  <si>
    <t>FAS 109 PLANT DSIT DEFICIENCY N.C. (282)-</t>
  </si>
  <si>
    <t xml:space="preserve">DEFERRED FUEL EXPENSE - OTHER </t>
  </si>
  <si>
    <t>DEFERRED FUEL EXPENSE CURRENT</t>
  </si>
  <si>
    <t>NON CURRENT REC A4 ELEC TRAN</t>
  </si>
  <si>
    <t>REG ASSET - DEFERRED G/L CAPACITY HEDGE CURRENT</t>
  </si>
  <si>
    <t>REG ASSET CURRENT RIDER A4 NON VA OTHER</t>
  </si>
  <si>
    <t>REG ASSET - DEBT VALUATION - MTM - NON CURRENT</t>
  </si>
  <si>
    <t>Book amount accrued and expensed; tax deduction when paid. These amounts will be paid in the next 12 months.</t>
  </si>
  <si>
    <t>Book amount accrued and expensed; tax deduction when paid. These amounts will not be paid in the next 12 months.</t>
  </si>
  <si>
    <t>Project S-1</t>
  </si>
  <si>
    <t>Project S-2</t>
  </si>
  <si>
    <t>Project AK-1</t>
  </si>
  <si>
    <t>Project AL</t>
  </si>
  <si>
    <t>Project AM</t>
  </si>
  <si>
    <t>B0457</t>
  </si>
  <si>
    <t>B0784</t>
  </si>
  <si>
    <t xml:space="preserve">   Miscellaneous Equipment</t>
  </si>
  <si>
    <t xml:space="preserve">   Electric Vehicle Recharge Equipment</t>
  </si>
  <si>
    <t>Represents a decrease to tax depreciation (Sec 162) as a result of casualty loss (Sec 165) reduction                               to tax basis.</t>
  </si>
  <si>
    <t>DEDESIGNATED DEBT NOT ISSUED</t>
  </si>
  <si>
    <t>DSIT 190 OPERATING NONCURR ASSEST W.V. NOL</t>
  </si>
  <si>
    <t>FAS 133 - DEBT HEDGE CURRENT ASSET</t>
  </si>
  <si>
    <t>FAS 133 - DEBT VALUATION - MTM HEDGE NON CURRENT AS</t>
  </si>
  <si>
    <t>REG LIAB VA OTHER CURRENT</t>
  </si>
  <si>
    <t>RENEWABLE ENERGY RESOURCE CREDIT</t>
  </si>
  <si>
    <t>VA PROPERTY TAX</t>
  </si>
  <si>
    <t>FAS133 - DEBT VALUATION - MTM - CURRENT LIAB</t>
  </si>
  <si>
    <t>FEDERAL TAX INTEREST EXPENSE NC</t>
  </si>
  <si>
    <t>REG ASSET - PLANT</t>
  </si>
  <si>
    <t>REG ASSET - HEDGE DEBT DE-DESIGNATED DEBT NOT ISSUED</t>
  </si>
  <si>
    <t>DFIT 190 NONOPERATING PLANT NONCURR ASSET</t>
  </si>
  <si>
    <t>FAS 109 PLANT DSIT DEFICIENCY D.C. (282) - HALIFAX</t>
  </si>
  <si>
    <t>FAS 109 PLANT DSIT DEFICIENCY D.C. (282) - PP7 RID</t>
  </si>
  <si>
    <t>FAS 109 PLANT DSIT DEFICIENCY D.C. (282) - WARREN</t>
  </si>
  <si>
    <t>FAS 109 PLANT DSIT DEFICIENCY N.C. (282) - HALIFAX</t>
  </si>
  <si>
    <t>FAS 109 PLANT DSIT DEFICIENCY N.C. (282) - WARREN</t>
  </si>
  <si>
    <t>FAS 109 PLANT DSIT DEFICIENCY VA (282) - GENERATIO</t>
  </si>
  <si>
    <t>FAS 109 PLANT DSIT DEFICIENCY W.V. (282) - GENERAT</t>
  </si>
  <si>
    <t>FAS 109 PLANT DSIT DEFICIENCY W.V. (282) - HALIFAX</t>
  </si>
  <si>
    <t>FAS 109 PLANT DSIT DEFICIENCY W.V. (282) - WARREN</t>
  </si>
  <si>
    <t>DOE SETTLEMENT CURRENT</t>
  </si>
  <si>
    <t>FAS 109 OTHER DSIT GROSSUP DC - BREMO RIDER</t>
  </si>
  <si>
    <t>FAS 109 OTHER DSIT GROSSUP DC - HALIFAX RIDER</t>
  </si>
  <si>
    <t>FAS 109 OTHER DSIT GROSSUP DC - PP7 RIDER</t>
  </si>
  <si>
    <t>REG ASSET - DEBT VALUATION - MTM - CURRENT</t>
  </si>
  <si>
    <t>REG ASSET - PLANT CURRENT</t>
  </si>
  <si>
    <t>REG ASSET - HEDGE DEBT DE-DESIGNATED DEBT NOT ISSUE</t>
  </si>
  <si>
    <t>REG ASSET NONCUR RIDER A6 HALIFAX AFUDC DEBT</t>
  </si>
  <si>
    <t>RETIREMENT - FASB 87</t>
  </si>
  <si>
    <t>FAS 133 - DEBT VALUATION - MTM - CURRENT LIAB</t>
  </si>
  <si>
    <t>Excludes PJM admin &amp; ODEC ancillary revenue</t>
  </si>
  <si>
    <t xml:space="preserve">reimbursements, VA Sales &amp; Use Tax, trans. deferrals, </t>
  </si>
  <si>
    <t>and charges for generation-related ancillary services.</t>
  </si>
  <si>
    <t>Project H-8</t>
  </si>
  <si>
    <t>Attachment 1 - Accumulated Deferred Income Taxes (ADIT) Worksheet - December 31, 2012</t>
  </si>
  <si>
    <t>2012  (000's)</t>
  </si>
  <si>
    <r>
      <t>2012</t>
    </r>
    <r>
      <rPr>
        <b/>
        <sz val="11"/>
        <rFont val="Arial"/>
        <family val="2"/>
      </rPr>
      <t xml:space="preserve">  (000's)</t>
    </r>
  </si>
  <si>
    <t>2012 - Actuals</t>
  </si>
  <si>
    <t>Chickahominy-Skiffes Creek; Ox-Occoquan-Pohick-Van Dorn; Trans Substation Skiffes Creek; Transmission Easements Pender Oakton, Yorktown; Loudon Sub</t>
  </si>
  <si>
    <t>ODEC/NCEMC Transmission Charges</t>
  </si>
  <si>
    <t>CHARITABLE CONTRIBUTIONS</t>
  </si>
  <si>
    <t>CIAC DC - NONOP CWIP</t>
  </si>
  <si>
    <t>CWIP ABANDONMENT NON CURRENT</t>
  </si>
  <si>
    <t>DSIT 190 OPERATING NONCURR ASSET VA MIN</t>
  </si>
  <si>
    <t>DSIT 190 OPERATING NONCURR ASSET W.V. NOL</t>
  </si>
  <si>
    <t>DSIT NONOP D.C.</t>
  </si>
  <si>
    <t>DSIT NONOPN.C.</t>
  </si>
  <si>
    <t>DSIT NONOP VA</t>
  </si>
  <si>
    <t>DSIT NONOP W.V.</t>
  </si>
  <si>
    <t>DSIT OPERATING D.C.</t>
  </si>
  <si>
    <t>DSIT OPERATING N.C.</t>
  </si>
  <si>
    <t>DSIT OPERATING VA</t>
  </si>
  <si>
    <t>DSIT OPERATING W.V.</t>
  </si>
  <si>
    <t>FAS 143 ASSET OBLIGATION-DISTRIBUTION</t>
  </si>
  <si>
    <t>FAS 143 ASSET OBLIGATION-GENERAL</t>
  </si>
  <si>
    <t>FAS 143 ASSET OBLIGATION-NA</t>
  </si>
  <si>
    <t>FAS 143 ASSET OBLIGATION-OTHER</t>
  </si>
  <si>
    <t>FAS 143 ASSET OBLIGATION-TRANSMISSION</t>
  </si>
  <si>
    <t>FAS 143 DECOMMISSIONING - NA</t>
  </si>
  <si>
    <t>FAS143 DECOMMISSIONING - OTHER</t>
  </si>
  <si>
    <t>FEDERAL EFFECT OF STATE NONOPERATING</t>
  </si>
  <si>
    <t>FEDERAL EFFECT OF STATE OPERATING</t>
  </si>
  <si>
    <t>FIXED ASSETS FED EFFECT CURRENT CURRENT</t>
  </si>
  <si>
    <t>FIXED ASSETS FED EFFECT OF STATE</t>
  </si>
  <si>
    <t>FUEL DEF OTHER CURRENT LIAB</t>
  </si>
  <si>
    <t>GENERAL BUSINESS CREDIT</t>
  </si>
  <si>
    <t>REG LIAB - ATRR CURRENT</t>
  </si>
  <si>
    <t>REG LIAB CATRR VA NON CURRENT</t>
  </si>
  <si>
    <t>REG LIAB OTHER NCUC CURRENT</t>
  </si>
  <si>
    <t>REG LIAB OTHER NCUC NON CURR</t>
  </si>
  <si>
    <t>SALES TAX RECOVERY BEAR GARDEN</t>
  </si>
  <si>
    <t>SALES TAX RECOVERY VCHEC</t>
  </si>
  <si>
    <t>REG ASSET - NONCUR RIDER A6 HALIFAX AFUDC DEBT</t>
  </si>
  <si>
    <t>AFC DEFERRED TAX - FUEL IN SERVICE NA</t>
  </si>
  <si>
    <t>DSIT NONOPERATING DC</t>
  </si>
  <si>
    <t>DSIT NONOPERATING NC</t>
  </si>
  <si>
    <t>DSIT NONOPERATING VA</t>
  </si>
  <si>
    <t>DSIT NONOPERATING WV</t>
  </si>
  <si>
    <t>DSIT OPERATING DC</t>
  </si>
  <si>
    <t>DSIT OPERATING NC</t>
  </si>
  <si>
    <t>DSIT OPERATING WV</t>
  </si>
  <si>
    <t>FAS109 PLANT DFIT DEFICIENCY (282) - ALTAVISTA RI</t>
  </si>
  <si>
    <t>FAS 109 PLANT DFIT DEFICIENCY (282) - BRUNSWICK RI</t>
  </si>
  <si>
    <t>FAS 109 PLANT DFIT DEFICIENCY (282) - HOPEWELL RID</t>
  </si>
  <si>
    <t>FAS 109 PLANT DFIT DEFICIENCY (282) - SOUTHAMPTON</t>
  </si>
  <si>
    <t>FAS 109 PLANT DSIT DEFICIENCY N.C. (282) - HOPEWELL</t>
  </si>
  <si>
    <t>FAS 109 PLANT DSIT DEFICIENCY VA (282) - ALTAVISTA</t>
  </si>
  <si>
    <t>FAS 109 PLANT DSIT DEFICIENCY N.C. (282) - SOUTHAM</t>
  </si>
  <si>
    <t>FAS 109 PLANT DSIT DEFICIENCY N.C. (282) - ALTAVIS</t>
  </si>
  <si>
    <t>FAS 109 PLANT DSIT DEFICIENCY D.C. (282) - ALTAVIS</t>
  </si>
  <si>
    <t>FAS 109 PLANT DSIT DEFICIENCY D.C. (282) - BEAR GA</t>
  </si>
  <si>
    <t>FAS 109 PLANT DSIT DEFICIENCY D.C. (282) - BRUNSWI</t>
  </si>
  <si>
    <t>FAS 109 PLANT DSIT DEFICIENCY N.C. (282) - BRUNSWI</t>
  </si>
  <si>
    <t>FAS 109 PLANT DSIT DEFICIENCY VA (282)-BRUNSWICK</t>
  </si>
  <si>
    <t>FAS 109 PLANT DSIT DEFICIENCY VA (282) - HOPEWELL</t>
  </si>
  <si>
    <t>FAS 109 PLANT DSIT DEFICIENCY VA (282) - SOUTHAMPT</t>
  </si>
  <si>
    <t>FAS 109 PLANT DSIT DEFICIENCY VA (282) - WARREN RI</t>
  </si>
  <si>
    <t>FAS 109 PLANT DSIT DEFICIENCY W.V. (282) - ALTAVIS</t>
  </si>
  <si>
    <t>FAS 109 PLANT DSIT DEFICIENCY W.V. (282) - BRUNSWI</t>
  </si>
  <si>
    <t>FAS 109 PLANT DSIT DEFICIENCY W.V. (282) - HOPEWEL</t>
  </si>
  <si>
    <t>FAS 109 PLANT DSIT DEFICIENCY W.V. (282) - SOUTHAM</t>
  </si>
  <si>
    <t>SEC 169 FERC 281</t>
  </si>
  <si>
    <t>CAPITAL O&amp;M EXP</t>
  </si>
  <si>
    <t>DOE SETTLEMENT-ASSET BASIS REDUCTION</t>
  </si>
  <si>
    <t>ROUND</t>
  </si>
  <si>
    <t>A6 RECEIVABLE CURRENT</t>
  </si>
  <si>
    <t>A6 RECEIVABLE NONCURRENT</t>
  </si>
  <si>
    <t>DSIT 283 OP OTHER NONCURR LIAB VA MIN</t>
  </si>
  <si>
    <t>FAS 109 OTHER DFIT GROSSUP (283) - ALTAVISTA RIDER</t>
  </si>
  <si>
    <t>FAS 109 OTHER DFIT GROSSUP (283) - BRUNSWICK RIDER</t>
  </si>
  <si>
    <t>FAS 109 OTHER DFIT GROSSUP (283) - HOPEWELL RIDER</t>
  </si>
  <si>
    <t>FAS 109 OTHER DFIT GROSSUP (283) - SOUTHAMPTON RID</t>
  </si>
  <si>
    <t>FAS 109 OTHER DSIT GROSSUP DC - ALTAVISTS RIDER</t>
  </si>
  <si>
    <t>FAS 109 OTHER DSIT GROSSUP DC - BRUNSWICK RIDER</t>
  </si>
  <si>
    <t>FAS 109 OTHER DSIT GROSSUP DC - HOPEWELL RIDER</t>
  </si>
  <si>
    <t>FAS 109 OTHER DSIT GROSSUP DC - SOUTHAMPTON RIDER</t>
  </si>
  <si>
    <t>FAS 109 OTHER DSIT GROSSUP NC - ALTAVISTA RIDER</t>
  </si>
  <si>
    <t>FAS 109 OTHER DSIT GROSSUP NC - BRUNSWICK RIDER</t>
  </si>
  <si>
    <t>FAS 109 OTHER DSIT GROSSUP NC - HOPEWELL RIDER</t>
  </si>
  <si>
    <t>FAS 109 OTHER DSIT GROSSUP NC - SOUTHAMPTON RIDER</t>
  </si>
  <si>
    <t>FAS 109 OTHER DSIT GROSSUP VA - ALTAVISTA RIDER</t>
  </si>
  <si>
    <t>FAS 109 OTHER DSIT GROSSUP VA - BRUNSWICK RIDER</t>
  </si>
  <si>
    <t>FAS 109 OTHER DSIT GROSSUP VA - HOPEWELL RIDER</t>
  </si>
  <si>
    <t>FAS 109 OTHER DSIT GROSSUP VA - SOUTHAMPTON RIDER</t>
  </si>
  <si>
    <t>FAS 109 OTHER DSIT GROSSUP WV - ALTAVISTA RIDER</t>
  </si>
  <si>
    <t>FAS 109 OTHER DSIT GROSSUP WV - BRUNSWICK RIDER</t>
  </si>
  <si>
    <t>FAS 109 OTHER DSIT GROSSUP WV - HOPEWELL RIDER</t>
  </si>
  <si>
    <t>FAS 109 OTHER DSIT GROSSUP WV - SOUTHAMPTON RIDER</t>
  </si>
  <si>
    <t>REG ASSET - NRC REQUIREMENT - NORTH ANNA</t>
  </si>
  <si>
    <t>REG ASSET - NRC REQUIREMENT - SURRY</t>
  </si>
  <si>
    <t>REG ASSET ABANDONED PLANT NCUC CURRENT</t>
  </si>
  <si>
    <t>REG ASSET ABANDONED PLANT NCUC NON CURR</t>
  </si>
  <si>
    <t>REG ASSET IMPAIRMENT CURRENT</t>
  </si>
  <si>
    <t>REG ASSET IMPAIRMENT NONCURR</t>
  </si>
  <si>
    <t>REG ASSET CURRENT RIDER A6 ALTAVISTA AFUDC DEBT</t>
  </si>
  <si>
    <t>REG ASSET CURRENT RIDER A6 HOPEWELL AFUDC DEBT</t>
  </si>
  <si>
    <t>REG ASSET CURRENT RIDER A6 SOUTHAMPTON AFUDC DEBT</t>
  </si>
  <si>
    <t>REG ASSET CURRENT RIDER A6 WARREN AFUDC DEBT</t>
  </si>
  <si>
    <t>REG ASSET NATURAL DISASTER NCUC CURRENT</t>
  </si>
  <si>
    <t>REG ASSET NATURAL DISASTER NCUC NONCURR</t>
  </si>
  <si>
    <t>REG ASSET NONCUR RIDER A6 ALTAVISTA AFUDC DEBT</t>
  </si>
  <si>
    <t>REG ASSET NONCUR RIDER A6 ALTAVISTA COST RESERVE</t>
  </si>
  <si>
    <t>REG ASSET NONCUR RIDER A6 BRUNSWICK AFUDC DEBT</t>
  </si>
  <si>
    <t>REG ASSET NONCUR RIDER A6 HOPEWELL AFUDC DEBT</t>
  </si>
  <si>
    <t>REG ASSET NONCUR RIDER A6 NAIII COST RESERVE</t>
  </si>
  <si>
    <t>REG ASSET NONCUR RIDER A6 SOUTHAMPTON AFUDC DEBT</t>
  </si>
  <si>
    <t>REG ASSET NONCUR RIDER A6 SOUTHAMPTON COST RESERVE</t>
  </si>
  <si>
    <t>REG ASSET NONCUR RIDER A6 WARREN COST RESERVE</t>
  </si>
  <si>
    <t>REG ASSET RETIREMENT NCUC CURRENT</t>
  </si>
  <si>
    <t>REG ASSET RETIREMENT NCUC NONCURR</t>
  </si>
  <si>
    <t>REG ASSET RIDER PLANTS NCUC CURRENT</t>
  </si>
  <si>
    <t>REG ASSET RIDER PLANTS NCUC NONCURR</t>
  </si>
  <si>
    <t>DEFERRED REVENUE CURRENT</t>
  </si>
  <si>
    <t>FIXED ASSETS EFFECT NON CURRENT CURRENT</t>
  </si>
  <si>
    <t>DSIT 283 NONOP NONCURR LIABILITY - D.C.</t>
  </si>
  <si>
    <t>DSIT 283 NONOP NONCURR LIABILITY - N.C.</t>
  </si>
  <si>
    <t>DSIT 283 NONOP NONCURR LIABILITY - VA.</t>
  </si>
  <si>
    <t>DSIT 283 NONOP NONCURR LIABILITY - W.V.</t>
  </si>
  <si>
    <t>DEFERRED GAIN/LOSS OPERATING-DISTRIBUTION</t>
  </si>
  <si>
    <t>DEFERRED GAIN/LOSS OPERATING-GENERAL</t>
  </si>
  <si>
    <t>DEFERRED GAIN/LOSS OPERATING-PRODUCTION</t>
  </si>
  <si>
    <t>DEFERRED GAIN/LOSS OPERATING-PRODUCTION NA</t>
  </si>
  <si>
    <t>DEFERRED GAIN/LOSS OPERATING-TRANSMISSION</t>
  </si>
  <si>
    <t>Project R-3</t>
  </si>
  <si>
    <t>Project U-2</t>
  </si>
  <si>
    <t>Project AK-2</t>
  </si>
  <si>
    <t>Project AP-1</t>
  </si>
  <si>
    <t>Project AP-2</t>
  </si>
  <si>
    <t>Project U</t>
  </si>
  <si>
    <t>b0453.2</t>
  </si>
  <si>
    <t>B1507</t>
  </si>
  <si>
    <t>B1508.3</t>
  </si>
  <si>
    <t>B1188.6</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</si>
  <si>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</si>
  <si>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</si>
  <si>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</si>
  <si>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</si>
  <si>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</si>
  <si>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</si>
  <si>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spare</t>
  </si>
  <si>
    <t>Phase 3</t>
  </si>
  <si>
    <t>Dooms - Lexington 500 kV</t>
  </si>
  <si>
    <t xml:space="preserve">Ladysmith 500 kV </t>
  </si>
  <si>
    <t>at Merck and Edinburg</t>
  </si>
  <si>
    <t>transformer and two 230 kV breakers</t>
  </si>
  <si>
    <t xml:space="preserve">Loop Line 251 Idylwood -- Arlington into </t>
  </si>
  <si>
    <t>at Brambleton</t>
  </si>
  <si>
    <t>the GIS sub</t>
  </si>
  <si>
    <t xml:space="preserve">Merck </t>
  </si>
  <si>
    <t>Edinburg</t>
  </si>
  <si>
    <t xml:space="preserve">     True-Up Adjustment for the previous calendar year in accordance with Attachment 6 A and as calculated in Lines A through I below.</t>
  </si>
  <si>
    <t xml:space="preserve">These segments had the same in-service month. </t>
  </si>
  <si>
    <t>Project H-8A +</t>
  </si>
  <si>
    <t>Project H-8B =</t>
  </si>
  <si>
    <t xml:space="preserve">Project H-8 </t>
  </si>
  <si>
    <t>Project I-2A +</t>
  </si>
  <si>
    <t>Project I-2AA =</t>
  </si>
  <si>
    <t>Project I-2B +</t>
  </si>
  <si>
    <t>Project I-2BB =</t>
  </si>
  <si>
    <r>
      <t>2012</t>
    </r>
    <r>
      <rPr>
        <b/>
        <sz val="14"/>
        <rFont val="Arial"/>
        <family val="2"/>
      </rPr>
      <t xml:space="preserve">  (000's)</t>
    </r>
  </si>
  <si>
    <t>Represents a decrease to tax depreciation (Sec 162) as a result of casualty loss (Sec 165) reduction to tax basis.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</si>
</sst>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0.0000_);\(#,##0.0000\)"/>
    <numFmt numFmtId="178" formatCode="_(* #,##0.0_);_(* \(#,##0.0\);_(* &quot;-&quot;??_);_(@_)"/>
    <numFmt numFmtId="179" formatCode="#,##0.0_);\(#,##0.0\)"/>
  </numFmts>
  <fonts count="97">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b/>
      <sz val="14"/>
      <color indexed="10"/>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b/>
      <sz val="18"/>
      <color indexed="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b/>
      <i/>
      <sz val="11"/>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sz val="16"/>
      <name val="Arial"/>
      <family val="2"/>
    </font>
    <font>
      <b/>
      <sz val="12"/>
      <color indexed="12"/>
      <name val="Arial"/>
      <family val="2"/>
    </font>
    <font>
      <u/>
      <sz val="11"/>
      <name val="Arial"/>
      <family val="2"/>
    </font>
    <font>
      <u/>
      <sz val="12"/>
      <name val="Arial"/>
      <family val="2"/>
    </font>
    <font>
      <u/>
      <sz val="8"/>
      <name val="Arial"/>
      <family val="2"/>
    </font>
    <font>
      <u/>
      <vertAlign val="subscript"/>
      <sz val="12"/>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indexed="12"/>
      <name val="Arial"/>
      <family val="2"/>
    </font>
    <font>
      <b/>
      <sz val="11"/>
      <color indexed="10"/>
      <name val="Arial"/>
      <family val="2"/>
    </font>
    <font>
      <sz val="11"/>
      <color indexed="10"/>
      <name val="Arial"/>
      <family val="2"/>
    </font>
    <font>
      <sz val="11"/>
      <color rgb="FFFF0000"/>
      <name val="Arial Narrow"/>
      <family val="2"/>
    </font>
    <font>
      <b/>
      <sz val="11"/>
      <color rgb="FFFF0000"/>
      <name val="Arial Narrow"/>
      <family val="2"/>
    </font>
    <font>
      <sz val="10"/>
      <color rgb="FFFF0000"/>
      <name val="Arial"/>
      <family val="2"/>
    </font>
    <font>
      <sz val="12"/>
      <color rgb="FFFF0000"/>
      <name val="Arial"/>
      <family val="2"/>
    </font>
    <font>
      <sz val="11"/>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2"/>
      <color rgb="FFFF0000"/>
      <name val="Arial"/>
      <family val="2"/>
    </font>
    <font>
      <b/>
      <u/>
      <sz val="11"/>
      <name val="Arial Narrow"/>
      <family val="2"/>
    </font>
    <font>
      <b/>
      <u val="singleAccounting"/>
      <sz val="11"/>
      <name val="Arial Narrow"/>
      <family val="2"/>
    </font>
  </fonts>
  <fills count="59">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s>
  <borders count="50">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bottom style="medium">
        <color indexed="64"/>
      </bottom>
      <diagonal/>
    </border>
  </borders>
  <cellStyleXfs count="123">
    <xf numFmtId="0" fontId="0" fillId="0" borderId="0"/>
    <xf numFmtId="43" fontId="4" fillId="0" borderId="0" applyFont="0" applyFill="0" applyBorder="0" applyAlignment="0" applyProtection="0"/>
    <xf numFmtId="44" fontId="4" fillId="0" borderId="0" applyFont="0" applyFill="0" applyBorder="0" applyAlignment="0" applyProtection="0"/>
    <xf numFmtId="165" fontId="9" fillId="0" borderId="0"/>
    <xf numFmtId="170" fontId="17" fillId="0" borderId="0" applyProtection="0"/>
    <xf numFmtId="0" fontId="4" fillId="0" borderId="0"/>
    <xf numFmtId="9" fontId="4" fillId="0" borderId="0" applyFont="0" applyFill="0" applyBorder="0" applyAlignment="0" applyProtection="0"/>
    <xf numFmtId="43"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38" fillId="9" borderId="0"/>
    <xf numFmtId="0" fontId="77" fillId="10" borderId="0" applyNumberFormat="0" applyBorder="0" applyAlignment="0" applyProtection="0"/>
    <xf numFmtId="0" fontId="78" fillId="11" borderId="0" applyNumberFormat="0" applyBorder="0" applyAlignment="0" applyProtection="0"/>
    <xf numFmtId="0" fontId="78" fillId="12" borderId="0" applyNumberFormat="0" applyBorder="0" applyAlignment="0" applyProtection="0"/>
    <xf numFmtId="0" fontId="77" fillId="13" borderId="0" applyNumberFormat="0" applyBorder="0" applyAlignment="0" applyProtection="0"/>
    <xf numFmtId="0" fontId="77" fillId="14" borderId="0" applyNumberFormat="0" applyBorder="0" applyAlignment="0" applyProtection="0"/>
    <xf numFmtId="0" fontId="78" fillId="15" borderId="0" applyNumberFormat="0" applyBorder="0" applyAlignment="0" applyProtection="0"/>
    <xf numFmtId="0" fontId="78" fillId="16" borderId="0" applyNumberFormat="0" applyBorder="0" applyAlignment="0" applyProtection="0"/>
    <xf numFmtId="0" fontId="77" fillId="17" borderId="0" applyNumberFormat="0" applyBorder="0" applyAlignment="0" applyProtection="0"/>
    <xf numFmtId="0" fontId="77" fillId="18" borderId="0" applyNumberFormat="0" applyBorder="0" applyAlignment="0" applyProtection="0"/>
    <xf numFmtId="0" fontId="78" fillId="19" borderId="0" applyNumberFormat="0" applyBorder="0" applyAlignment="0" applyProtection="0"/>
    <xf numFmtId="0" fontId="78" fillId="20" borderId="0" applyNumberFormat="0" applyBorder="0" applyAlignment="0" applyProtection="0"/>
    <xf numFmtId="0" fontId="77" fillId="21" borderId="0" applyNumberFormat="0" applyBorder="0" applyAlignment="0" applyProtection="0"/>
    <xf numFmtId="0" fontId="77" fillId="22" borderId="0" applyNumberFormat="0" applyBorder="0" applyAlignment="0" applyProtection="0"/>
    <xf numFmtId="0" fontId="78" fillId="15" borderId="0" applyNumberFormat="0" applyBorder="0" applyAlignment="0" applyProtection="0"/>
    <xf numFmtId="0" fontId="78" fillId="23" borderId="0" applyNumberFormat="0" applyBorder="0" applyAlignment="0" applyProtection="0"/>
    <xf numFmtId="0" fontId="77" fillId="16" borderId="0" applyNumberFormat="0" applyBorder="0" applyAlignment="0" applyProtection="0"/>
    <xf numFmtId="0" fontId="77" fillId="13" borderId="0" applyNumberFormat="0" applyBorder="0" applyAlignment="0" applyProtection="0"/>
    <xf numFmtId="0" fontId="78" fillId="24" borderId="0" applyNumberFormat="0" applyBorder="0" applyAlignment="0" applyProtection="0"/>
    <xf numFmtId="0" fontId="78" fillId="25" borderId="0" applyNumberFormat="0" applyBorder="0" applyAlignment="0" applyProtection="0"/>
    <xf numFmtId="0" fontId="77" fillId="13" borderId="0" applyNumberFormat="0" applyBorder="0" applyAlignment="0" applyProtection="0"/>
    <xf numFmtId="0" fontId="77" fillId="26" borderId="0" applyNumberFormat="0" applyBorder="0" applyAlignment="0" applyProtection="0"/>
    <xf numFmtId="0" fontId="78" fillId="27" borderId="0" applyNumberFormat="0" applyBorder="0" applyAlignment="0" applyProtection="0"/>
    <xf numFmtId="0" fontId="78" fillId="28" borderId="0" applyNumberFormat="0" applyBorder="0" applyAlignment="0" applyProtection="0"/>
    <xf numFmtId="0" fontId="77" fillId="29" borderId="0" applyNumberFormat="0" applyBorder="0" applyAlignment="0" applyProtection="0"/>
    <xf numFmtId="0" fontId="79" fillId="27" borderId="0" applyNumberFormat="0" applyBorder="0" applyAlignment="0" applyProtection="0"/>
    <xf numFmtId="0" fontId="80" fillId="30" borderId="32" applyNumberFormat="0" applyAlignment="0" applyProtection="0"/>
    <xf numFmtId="0" fontId="81" fillId="22" borderId="33" applyNumberFormat="0" applyAlignment="0" applyProtection="0"/>
    <xf numFmtId="0" fontId="82" fillId="31" borderId="0" applyNumberFormat="0" applyBorder="0" applyAlignment="0" applyProtection="0"/>
    <xf numFmtId="0" fontId="82" fillId="32" borderId="0" applyNumberFormat="0" applyBorder="0" applyAlignment="0" applyProtection="0"/>
    <xf numFmtId="0" fontId="82" fillId="33" borderId="0" applyNumberFormat="0" applyBorder="0" applyAlignment="0" applyProtection="0"/>
    <xf numFmtId="0" fontId="78" fillId="20" borderId="0" applyNumberFormat="0" applyBorder="0" applyAlignment="0" applyProtection="0"/>
    <xf numFmtId="0" fontId="83" fillId="0" borderId="34" applyNumberFormat="0" applyFill="0" applyAlignment="0" applyProtection="0"/>
    <xf numFmtId="0" fontId="84" fillId="0" borderId="35" applyNumberFormat="0" applyFill="0" applyAlignment="0" applyProtection="0"/>
    <xf numFmtId="0" fontId="85" fillId="0" borderId="36" applyNumberFormat="0" applyFill="0" applyAlignment="0" applyProtection="0"/>
    <xf numFmtId="0" fontId="85" fillId="0" borderId="0" applyNumberFormat="0" applyFill="0" applyBorder="0" applyAlignment="0" applyProtection="0"/>
    <xf numFmtId="0" fontId="86" fillId="28" borderId="32" applyNumberFormat="0" applyAlignment="0" applyProtection="0"/>
    <xf numFmtId="0" fontId="87" fillId="0" borderId="37" applyNumberFormat="0" applyFill="0" applyAlignment="0" applyProtection="0"/>
    <xf numFmtId="0" fontId="87" fillId="28" borderId="0" applyNumberFormat="0" applyBorder="0" applyAlignment="0" applyProtection="0"/>
    <xf numFmtId="0" fontId="38" fillId="27" borderId="32" applyNumberFormat="0" applyFont="0" applyAlignment="0" applyProtection="0"/>
    <xf numFmtId="0" fontId="88" fillId="30" borderId="38" applyNumberFormat="0" applyAlignment="0" applyProtection="0"/>
    <xf numFmtId="4" fontId="38" fillId="34" borderId="32" applyNumberFormat="0" applyProtection="0">
      <alignment vertical="center"/>
    </xf>
    <xf numFmtId="4" fontId="91" fillId="2" borderId="32" applyNumberFormat="0" applyProtection="0">
      <alignment vertical="center"/>
    </xf>
    <xf numFmtId="4" fontId="38" fillId="2" borderId="32" applyNumberFormat="0" applyProtection="0">
      <alignment horizontal="left" vertical="center" indent="1"/>
    </xf>
    <xf numFmtId="0" fontId="74" fillId="34" borderId="39" applyNumberFormat="0" applyProtection="0">
      <alignment horizontal="left" vertical="top" indent="1"/>
    </xf>
    <xf numFmtId="4" fontId="38" fillId="35" borderId="32" applyNumberFormat="0" applyProtection="0">
      <alignment horizontal="left" vertical="center" indent="1"/>
    </xf>
    <xf numFmtId="4" fontId="38" fillId="36" borderId="32" applyNumberFormat="0" applyProtection="0">
      <alignment horizontal="right" vertical="center"/>
    </xf>
    <xf numFmtId="4" fontId="38" fillId="37" borderId="32" applyNumberFormat="0" applyProtection="0">
      <alignment horizontal="right" vertical="center"/>
    </xf>
    <xf numFmtId="4" fontId="38" fillId="38" borderId="40" applyNumberFormat="0" applyProtection="0">
      <alignment horizontal="right" vertical="center"/>
    </xf>
    <xf numFmtId="4" fontId="38" fillId="39" borderId="32" applyNumberFormat="0" applyProtection="0">
      <alignment horizontal="right" vertical="center"/>
    </xf>
    <xf numFmtId="4" fontId="38" fillId="40" borderId="32" applyNumberFormat="0" applyProtection="0">
      <alignment horizontal="right" vertical="center"/>
    </xf>
    <xf numFmtId="4" fontId="38" fillId="41" borderId="32" applyNumberFormat="0" applyProtection="0">
      <alignment horizontal="right" vertical="center"/>
    </xf>
    <xf numFmtId="4" fontId="38" fillId="42" borderId="32" applyNumberFormat="0" applyProtection="0">
      <alignment horizontal="right" vertical="center"/>
    </xf>
    <xf numFmtId="4" fontId="38" fillId="43" borderId="32" applyNumberFormat="0" applyProtection="0">
      <alignment horizontal="right" vertical="center"/>
    </xf>
    <xf numFmtId="4" fontId="38" fillId="44" borderId="32" applyNumberFormat="0" applyProtection="0">
      <alignment horizontal="right" vertical="center"/>
    </xf>
    <xf numFmtId="4" fontId="38" fillId="45" borderId="40" applyNumberFormat="0" applyProtection="0">
      <alignment horizontal="left" vertical="center" indent="1"/>
    </xf>
    <xf numFmtId="4" fontId="4" fillId="46" borderId="40" applyNumberFormat="0" applyProtection="0">
      <alignment horizontal="left" vertical="center" indent="1"/>
    </xf>
    <xf numFmtId="4" fontId="4" fillId="46" borderId="40" applyNumberFormat="0" applyProtection="0">
      <alignment horizontal="left" vertical="center" indent="1"/>
    </xf>
    <xf numFmtId="4" fontId="38" fillId="47" borderId="32" applyNumberFormat="0" applyProtection="0">
      <alignment horizontal="right" vertical="center"/>
    </xf>
    <xf numFmtId="4" fontId="38" fillId="48" borderId="40" applyNumberFormat="0" applyProtection="0">
      <alignment horizontal="left" vertical="center" indent="1"/>
    </xf>
    <xf numFmtId="4" fontId="38" fillId="47" borderId="40" applyNumberFormat="0" applyProtection="0">
      <alignment horizontal="left" vertical="center" indent="1"/>
    </xf>
    <xf numFmtId="0" fontId="38" fillId="49" borderId="32" applyNumberFormat="0" applyProtection="0">
      <alignment horizontal="left" vertical="center" indent="1"/>
    </xf>
    <xf numFmtId="0" fontId="38" fillId="46" borderId="39" applyNumberFormat="0" applyProtection="0">
      <alignment horizontal="left" vertical="top" indent="1"/>
    </xf>
    <xf numFmtId="0" fontId="38" fillId="50" borderId="32" applyNumberFormat="0" applyProtection="0">
      <alignment horizontal="left" vertical="center" indent="1"/>
    </xf>
    <xf numFmtId="0" fontId="38" fillId="47" borderId="39" applyNumberFormat="0" applyProtection="0">
      <alignment horizontal="left" vertical="top" indent="1"/>
    </xf>
    <xf numFmtId="0" fontId="38" fillId="51" borderId="32" applyNumberFormat="0" applyProtection="0">
      <alignment horizontal="left" vertical="center" indent="1"/>
    </xf>
    <xf numFmtId="0" fontId="38" fillId="51" borderId="39" applyNumberFormat="0" applyProtection="0">
      <alignment horizontal="left" vertical="top" indent="1"/>
    </xf>
    <xf numFmtId="0" fontId="38" fillId="48" borderId="32" applyNumberFormat="0" applyProtection="0">
      <alignment horizontal="left" vertical="center" indent="1"/>
    </xf>
    <xf numFmtId="0" fontId="38" fillId="48" borderId="39" applyNumberFormat="0" applyProtection="0">
      <alignment horizontal="left" vertical="top" indent="1"/>
    </xf>
    <xf numFmtId="0" fontId="38" fillId="52" borderId="41" applyNumberFormat="0">
      <protection locked="0"/>
    </xf>
    <xf numFmtId="0" fontId="72" fillId="46" borderId="42" applyBorder="0"/>
    <xf numFmtId="4" fontId="73" fillId="53" borderId="39" applyNumberFormat="0" applyProtection="0">
      <alignment vertical="center"/>
    </xf>
    <xf numFmtId="4" fontId="91" fillId="54" borderId="26" applyNumberFormat="0" applyProtection="0">
      <alignment vertical="center"/>
    </xf>
    <xf numFmtId="4" fontId="73" fillId="49" borderId="39" applyNumberFormat="0" applyProtection="0">
      <alignment horizontal="left" vertical="center" indent="1"/>
    </xf>
    <xf numFmtId="0" fontId="73" fillId="53" borderId="39" applyNumberFormat="0" applyProtection="0">
      <alignment horizontal="left" vertical="top" indent="1"/>
    </xf>
    <xf numFmtId="4" fontId="38" fillId="0" borderId="32" applyNumberFormat="0" applyProtection="0">
      <alignment horizontal="right" vertical="center"/>
    </xf>
    <xf numFmtId="4" fontId="91" fillId="6" borderId="32" applyNumberFormat="0" applyProtection="0">
      <alignment horizontal="right" vertical="center"/>
    </xf>
    <xf numFmtId="4" fontId="38" fillId="35" borderId="32" applyNumberFormat="0" applyProtection="0">
      <alignment horizontal="left" vertical="center" indent="1"/>
    </xf>
    <xf numFmtId="0" fontId="73" fillId="47" borderId="39" applyNumberFormat="0" applyProtection="0">
      <alignment horizontal="left" vertical="top" indent="1"/>
    </xf>
    <xf numFmtId="4" fontId="75" fillId="55" borderId="40" applyNumberFormat="0" applyProtection="0">
      <alignment horizontal="left" vertical="center" indent="1"/>
    </xf>
    <xf numFmtId="0" fontId="38" fillId="56" borderId="26"/>
    <xf numFmtId="4" fontId="76" fillId="52" borderId="32" applyNumberFormat="0" applyProtection="0">
      <alignment horizontal="right" vertical="center"/>
    </xf>
    <xf numFmtId="0" fontId="89" fillId="0" borderId="0" applyNumberFormat="0" applyFill="0" applyBorder="0" applyAlignment="0" applyProtection="0"/>
    <xf numFmtId="0" fontId="82" fillId="0" borderId="43" applyNumberFormat="0" applyFill="0" applyAlignment="0" applyProtection="0"/>
    <xf numFmtId="0" fontId="90" fillId="0" borderId="0" applyNumberFormat="0" applyFill="0" applyBorder="0" applyAlignment="0" applyProtection="0"/>
    <xf numFmtId="0" fontId="77" fillId="10" borderId="0" applyNumberFormat="0" applyBorder="0" applyAlignment="0" applyProtection="0"/>
    <xf numFmtId="0" fontId="77" fillId="14"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77" fillId="26" borderId="0" applyNumberFormat="0" applyBorder="0" applyAlignment="0" applyProtection="0"/>
    <xf numFmtId="0" fontId="77" fillId="26" borderId="0" applyNumberFormat="0" applyBorder="0" applyAlignment="0" applyProtection="0"/>
    <xf numFmtId="0" fontId="77" fillId="26" borderId="0" applyNumberFormat="0" applyBorder="0" applyAlignment="0" applyProtection="0"/>
    <xf numFmtId="0" fontId="77" fillId="13" borderId="0" applyNumberFormat="0" applyBorder="0" applyAlignment="0" applyProtection="0"/>
    <xf numFmtId="0" fontId="77" fillId="22" borderId="0" applyNumberFormat="0" applyBorder="0" applyAlignment="0" applyProtection="0"/>
    <xf numFmtId="0" fontId="77" fillId="18" borderId="0" applyNumberFormat="0" applyBorder="0" applyAlignment="0" applyProtection="0"/>
    <xf numFmtId="0" fontId="77" fillId="14" borderId="0" applyNumberFormat="0" applyBorder="0" applyAlignment="0" applyProtection="0"/>
    <xf numFmtId="0" fontId="77" fillId="10" borderId="0" applyNumberFormat="0" applyBorder="0" applyAlignment="0" applyProtection="0"/>
    <xf numFmtId="0" fontId="77" fillId="14" borderId="0" applyNumberFormat="0" applyBorder="0" applyAlignment="0" applyProtection="0"/>
    <xf numFmtId="0" fontId="77" fillId="10" borderId="0" applyNumberFormat="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cellStyleXfs>
  <cellXfs count="1119">
    <xf numFmtId="0" fontId="0" fillId="0" borderId="0" xfId="0"/>
    <xf numFmtId="0" fontId="6" fillId="0" borderId="0" xfId="0" applyFont="1"/>
    <xf numFmtId="0" fontId="0" fillId="0" borderId="0" xfId="0" applyFill="1"/>
    <xf numFmtId="0" fontId="10" fillId="0" borderId="0" xfId="0" applyNumberFormat="1" applyFont="1" applyAlignment="1"/>
    <xf numFmtId="0" fontId="10" fillId="0" borderId="0" xfId="0" applyNumberFormat="1" applyFont="1" applyAlignment="1">
      <alignment horizontal="left"/>
    </xf>
    <xf numFmtId="3" fontId="10" fillId="0" borderId="0" xfId="0" applyNumberFormat="1" applyFont="1" applyAlignment="1"/>
    <xf numFmtId="0" fontId="10" fillId="0" borderId="0" xfId="0" applyNumberFormat="1" applyFont="1" applyAlignment="1">
      <alignment horizontal="center"/>
    </xf>
    <xf numFmtId="3" fontId="10" fillId="0" borderId="0" xfId="0" applyNumberFormat="1" applyFont="1"/>
    <xf numFmtId="169" fontId="10" fillId="0" borderId="0" xfId="0" applyNumberFormat="1" applyFont="1" applyAlignment="1"/>
    <xf numFmtId="0" fontId="10" fillId="0" borderId="0" xfId="0" applyFont="1" applyAlignment="1"/>
    <xf numFmtId="3" fontId="10" fillId="0" borderId="0" xfId="0" applyNumberFormat="1" applyFont="1" applyFill="1" applyAlignment="1"/>
    <xf numFmtId="0" fontId="6" fillId="0" borderId="0" xfId="0" applyNumberFormat="1" applyFont="1" applyAlignment="1">
      <alignment horizontal="center"/>
    </xf>
    <xf numFmtId="3" fontId="6" fillId="0" borderId="0" xfId="0" applyNumberFormat="1" applyFont="1" applyAlignment="1"/>
    <xf numFmtId="0" fontId="6" fillId="0" borderId="0" xfId="0" applyNumberFormat="1" applyFont="1" applyAlignment="1"/>
    <xf numFmtId="168" fontId="10" fillId="0" borderId="0" xfId="0" applyNumberFormat="1" applyFont="1" applyAlignment="1">
      <alignment horizontal="center"/>
    </xf>
    <xf numFmtId="168" fontId="10" fillId="0" borderId="0" xfId="0" applyNumberFormat="1" applyFont="1" applyAlignment="1">
      <alignment horizontal="left"/>
    </xf>
    <xf numFmtId="169" fontId="10" fillId="0" borderId="0" xfId="0" applyNumberFormat="1" applyFont="1" applyAlignment="1">
      <alignment horizontal="center"/>
    </xf>
    <xf numFmtId="10" fontId="10" fillId="0" borderId="0" xfId="0" applyNumberFormat="1" applyFont="1" applyFill="1" applyAlignment="1">
      <alignment horizontal="right"/>
    </xf>
    <xf numFmtId="3" fontId="10" fillId="0" borderId="0" xfId="0" applyNumberFormat="1" applyFont="1" applyFill="1" applyAlignment="1">
      <alignment horizontal="right"/>
    </xf>
    <xf numFmtId="3" fontId="10" fillId="0" borderId="0" xfId="0" applyNumberFormat="1" applyFont="1" applyAlignment="1">
      <alignment horizontal="center"/>
    </xf>
    <xf numFmtId="3" fontId="10" fillId="0" borderId="0" xfId="0" applyNumberFormat="1" applyFont="1" applyBorder="1" applyAlignment="1">
      <alignment horizontal="center"/>
    </xf>
    <xf numFmtId="166" fontId="10" fillId="0" borderId="0" xfId="0" applyNumberFormat="1" applyFont="1" applyAlignment="1"/>
    <xf numFmtId="170" fontId="10" fillId="0" borderId="0" xfId="0" applyNumberFormat="1" applyFont="1" applyAlignment="1"/>
    <xf numFmtId="0" fontId="6" fillId="0" borderId="0" xfId="0" applyNumberFormat="1" applyFont="1" applyAlignment="1">
      <alignment horizontal="right"/>
    </xf>
    <xf numFmtId="0" fontId="6" fillId="0" borderId="0" xfId="0" applyNumberFormat="1" applyFont="1" applyFill="1" applyAlignment="1"/>
    <xf numFmtId="3" fontId="10" fillId="0" borderId="0" xfId="0" applyNumberFormat="1" applyFont="1" applyBorder="1" applyAlignment="1"/>
    <xf numFmtId="0" fontId="10" fillId="0" borderId="0" xfId="0" applyNumberFormat="1" applyFont="1" applyFill="1" applyAlignment="1"/>
    <xf numFmtId="0" fontId="10" fillId="0" borderId="0" xfId="0" applyFont="1" applyFill="1" applyAlignment="1"/>
    <xf numFmtId="3" fontId="10" fillId="0" borderId="0" xfId="0" applyNumberFormat="1" applyFont="1" applyFill="1" applyAlignment="1">
      <alignment horizontal="center"/>
    </xf>
    <xf numFmtId="0" fontId="10" fillId="0" borderId="0" xfId="0" applyNumberFormat="1" applyFont="1" applyFill="1" applyAlignment="1">
      <alignment horizontal="center"/>
    </xf>
    <xf numFmtId="3" fontId="10" fillId="0" borderId="0" xfId="0" quotePrefix="1" applyNumberFormat="1" applyFont="1" applyAlignment="1">
      <alignment horizontal="right"/>
    </xf>
    <xf numFmtId="0" fontId="8" fillId="0" borderId="0" xfId="0" applyFont="1" applyAlignment="1"/>
    <xf numFmtId="0" fontId="13" fillId="0" borderId="0" xfId="0" applyNumberFormat="1" applyFont="1" applyFill="1" applyAlignment="1"/>
    <xf numFmtId="3" fontId="10" fillId="0" borderId="1" xfId="0" applyNumberFormat="1" applyFont="1" applyBorder="1" applyAlignment="1"/>
    <xf numFmtId="0" fontId="10" fillId="0" borderId="0" xfId="0" applyFont="1"/>
    <xf numFmtId="0" fontId="10" fillId="0" borderId="0" xfId="0" applyFont="1" applyFill="1" applyBorder="1" applyAlignment="1"/>
    <xf numFmtId="0" fontId="6" fillId="0" borderId="1" xfId="0" applyFont="1" applyBorder="1"/>
    <xf numFmtId="0" fontId="10" fillId="0" borderId="0" xfId="0" applyFont="1" applyBorder="1" applyAlignment="1"/>
    <xf numFmtId="0" fontId="10" fillId="0" borderId="0" xfId="0" applyFont="1" applyBorder="1"/>
    <xf numFmtId="0" fontId="10" fillId="0" borderId="1" xfId="0" applyNumberFormat="1" applyFont="1" applyBorder="1" applyAlignment="1"/>
    <xf numFmtId="172" fontId="6" fillId="0" borderId="0" xfId="6" applyNumberFormat="1" applyFont="1" applyAlignment="1"/>
    <xf numFmtId="0" fontId="6" fillId="0" borderId="1" xfId="0" applyNumberFormat="1" applyFont="1" applyFill="1" applyBorder="1" applyAlignment="1"/>
    <xf numFmtId="3" fontId="6" fillId="0" borderId="2" xfId="0" applyNumberFormat="1" applyFont="1" applyBorder="1" applyAlignment="1"/>
    <xf numFmtId="3" fontId="10" fillId="0" borderId="0" xfId="0" applyNumberFormat="1" applyFont="1" applyFill="1" applyBorder="1" applyAlignment="1"/>
    <xf numFmtId="0" fontId="6" fillId="0" borderId="0" xfId="0" applyNumberFormat="1" applyFont="1" applyFill="1" applyAlignment="1">
      <alignment horizontal="center"/>
    </xf>
    <xf numFmtId="0" fontId="10" fillId="0" borderId="0" xfId="0" applyNumberFormat="1" applyFont="1" applyFill="1" applyBorder="1" applyAlignment="1"/>
    <xf numFmtId="0" fontId="10" fillId="0" borderId="1" xfId="0" applyNumberFormat="1" applyFont="1" applyFill="1" applyBorder="1" applyAlignment="1"/>
    <xf numFmtId="0" fontId="10" fillId="0" borderId="1" xfId="0" applyFont="1" applyFill="1" applyBorder="1"/>
    <xf numFmtId="0" fontId="6" fillId="0" borderId="0" xfId="0" applyNumberFormat="1" applyFont="1" applyFill="1" applyBorder="1" applyAlignment="1"/>
    <xf numFmtId="0" fontId="8" fillId="0" borderId="0" xfId="0" applyFont="1"/>
    <xf numFmtId="0" fontId="8" fillId="0" borderId="0" xfId="0" applyFont="1" applyFill="1"/>
    <xf numFmtId="3" fontId="10" fillId="0" borderId="1" xfId="0" applyNumberFormat="1" applyFont="1" applyFill="1" applyBorder="1" applyAlignment="1"/>
    <xf numFmtId="0" fontId="10" fillId="0" borderId="0" xfId="0" applyFont="1" applyFill="1" applyBorder="1"/>
    <xf numFmtId="0" fontId="8" fillId="0" borderId="0" xfId="0" applyFont="1" applyAlignment="1">
      <alignment horizontal="left"/>
    </xf>
    <xf numFmtId="0" fontId="14" fillId="0" borderId="0" xfId="0" applyFont="1"/>
    <xf numFmtId="166" fontId="6" fillId="0" borderId="0" xfId="0" applyNumberFormat="1" applyFont="1" applyAlignment="1"/>
    <xf numFmtId="0" fontId="8" fillId="0" borderId="0" xfId="0" applyFont="1" applyBorder="1"/>
    <xf numFmtId="0" fontId="6" fillId="0" borderId="0" xfId="0" applyNumberFormat="1" applyFont="1" applyBorder="1" applyAlignment="1"/>
    <xf numFmtId="3" fontId="6" fillId="0" borderId="0" xfId="0" applyNumberFormat="1" applyFont="1" applyBorder="1" applyAlignment="1"/>
    <xf numFmtId="3" fontId="6" fillId="0" borderId="0" xfId="0" quotePrefix="1" applyNumberFormat="1" applyFont="1" applyBorder="1" applyAlignment="1">
      <alignment horizontal="right"/>
    </xf>
    <xf numFmtId="168" fontId="10" fillId="0" borderId="0" xfId="0" applyNumberFormat="1" applyFont="1" applyBorder="1" applyAlignment="1">
      <alignment horizontal="left"/>
    </xf>
    <xf numFmtId="0" fontId="6" fillId="0" borderId="1" xfId="0" applyNumberFormat="1" applyFont="1" applyBorder="1" applyAlignment="1"/>
    <xf numFmtId="0" fontId="8" fillId="0" borderId="0" xfId="0" applyFont="1" applyAlignment="1">
      <alignment horizontal="center"/>
    </xf>
    <xf numFmtId="0" fontId="10" fillId="0" borderId="0" xfId="0" applyFont="1" applyAlignment="1">
      <alignment horizontal="center"/>
    </xf>
    <xf numFmtId="0" fontId="10" fillId="0" borderId="0" xfId="0" applyFont="1" applyFill="1" applyAlignment="1">
      <alignment horizontal="center"/>
    </xf>
    <xf numFmtId="0" fontId="6" fillId="0" borderId="0" xfId="0" applyNumberFormat="1" applyFont="1" applyAlignment="1">
      <alignment horizontal="left"/>
    </xf>
    <xf numFmtId="0" fontId="13" fillId="0" borderId="0" xfId="0" applyNumberFormat="1" applyFont="1" applyFill="1" applyAlignment="1">
      <alignment horizontal="center"/>
    </xf>
    <xf numFmtId="0" fontId="6" fillId="0" borderId="2" xfId="0" applyFont="1" applyBorder="1" applyAlignment="1"/>
    <xf numFmtId="3" fontId="10" fillId="0" borderId="3" xfId="0" applyNumberFormat="1" applyFont="1" applyBorder="1" applyAlignment="1"/>
    <xf numFmtId="3" fontId="10" fillId="0" borderId="3" xfId="0" applyNumberFormat="1" applyFont="1" applyBorder="1" applyAlignment="1">
      <alignment horizontal="right"/>
    </xf>
    <xf numFmtId="3" fontId="10" fillId="0" borderId="3" xfId="0" applyNumberFormat="1" applyFont="1" applyFill="1" applyBorder="1" applyAlignment="1"/>
    <xf numFmtId="168" fontId="6" fillId="0" borderId="2" xfId="0" applyNumberFormat="1" applyFont="1" applyBorder="1" applyAlignment="1">
      <alignment horizontal="left"/>
    </xf>
    <xf numFmtId="169" fontId="6" fillId="0" borderId="2" xfId="0" applyNumberFormat="1" applyFont="1" applyBorder="1" applyAlignment="1">
      <alignment horizontal="center"/>
    </xf>
    <xf numFmtId="0" fontId="19" fillId="0" borderId="0" xfId="0" applyFont="1" applyFill="1" applyBorder="1" applyAlignment="1">
      <alignment horizontal="center"/>
    </xf>
    <xf numFmtId="0" fontId="20" fillId="0" borderId="0" xfId="0" applyFont="1" applyFill="1" applyBorder="1" applyAlignment="1"/>
    <xf numFmtId="0" fontId="6" fillId="0" borderId="0" xfId="0" applyFont="1" applyBorder="1" applyAlignment="1"/>
    <xf numFmtId="3" fontId="6" fillId="0" borderId="0" xfId="0" applyNumberFormat="1" applyFont="1" applyFill="1" applyBorder="1" applyAlignment="1"/>
    <xf numFmtId="169" fontId="6" fillId="0" borderId="2" xfId="0" applyNumberFormat="1" applyFont="1" applyBorder="1" applyAlignment="1"/>
    <xf numFmtId="168" fontId="6" fillId="0" borderId="0" xfId="0" applyNumberFormat="1" applyFont="1" applyBorder="1" applyAlignment="1">
      <alignment horizontal="left"/>
    </xf>
    <xf numFmtId="173" fontId="10" fillId="0" borderId="0" xfId="6" applyNumberFormat="1" applyFont="1" applyFill="1" applyAlignment="1">
      <alignment horizontal="right"/>
    </xf>
    <xf numFmtId="43" fontId="8" fillId="0" borderId="0" xfId="0" applyNumberFormat="1" applyFont="1"/>
    <xf numFmtId="43" fontId="8" fillId="0" borderId="0" xfId="1" applyFont="1"/>
    <xf numFmtId="0" fontId="6" fillId="0" borderId="1" xfId="0" applyNumberFormat="1" applyFont="1" applyBorder="1" applyAlignment="1">
      <alignment horizontal="left"/>
    </xf>
    <xf numFmtId="0" fontId="6" fillId="0" borderId="1" xfId="0" applyFont="1" applyFill="1" applyBorder="1" applyAlignment="1"/>
    <xf numFmtId="0" fontId="6" fillId="0" borderId="1" xfId="0" applyFont="1" applyBorder="1" applyAlignment="1"/>
    <xf numFmtId="0" fontId="7" fillId="0" borderId="0" xfId="0" applyFont="1"/>
    <xf numFmtId="0" fontId="18" fillId="0" borderId="4" xfId="0" applyNumberFormat="1" applyFont="1" applyBorder="1" applyAlignment="1">
      <alignment horizontal="center"/>
    </xf>
    <xf numFmtId="0" fontId="18" fillId="0" borderId="5" xfId="0" applyNumberFormat="1" applyFont="1" applyBorder="1" applyAlignment="1">
      <alignment horizontal="left"/>
    </xf>
    <xf numFmtId="10" fontId="10" fillId="0" borderId="0" xfId="6" applyNumberFormat="1" applyFont="1" applyAlignment="1"/>
    <xf numFmtId="0" fontId="18" fillId="0" borderId="0" xfId="0" applyNumberFormat="1" applyFont="1" applyBorder="1" applyAlignment="1">
      <alignment horizontal="center"/>
    </xf>
    <xf numFmtId="0" fontId="18" fillId="0" borderId="5" xfId="0" applyNumberFormat="1" applyFont="1" applyBorder="1" applyAlignment="1">
      <alignment horizontal="center"/>
    </xf>
    <xf numFmtId="0" fontId="6" fillId="0" borderId="0" xfId="0" applyNumberFormat="1" applyFont="1" applyBorder="1" applyAlignment="1">
      <alignment horizontal="left"/>
    </xf>
    <xf numFmtId="0" fontId="10" fillId="0" borderId="0" xfId="0" applyNumberFormat="1" applyFont="1" applyFill="1" applyAlignment="1">
      <alignment horizontal="left"/>
    </xf>
    <xf numFmtId="0" fontId="10" fillId="0" borderId="0" xfId="0" applyNumberFormat="1" applyFont="1" applyBorder="1" applyAlignment="1">
      <alignment horizontal="left"/>
    </xf>
    <xf numFmtId="3" fontId="10" fillId="0" borderId="0" xfId="0" applyNumberFormat="1" applyFont="1" applyAlignment="1">
      <alignment horizontal="left"/>
    </xf>
    <xf numFmtId="164" fontId="10" fillId="0" borderId="0" xfId="1" applyNumberFormat="1" applyFont="1" applyFill="1" applyAlignment="1"/>
    <xf numFmtId="164" fontId="6" fillId="0" borderId="2" xfId="1" applyNumberFormat="1" applyFont="1" applyFill="1" applyBorder="1" applyAlignment="1">
      <alignment horizontal="right"/>
    </xf>
    <xf numFmtId="0" fontId="10" fillId="0" borderId="3" xfId="0" applyNumberFormat="1" applyFont="1" applyBorder="1" applyAlignment="1">
      <alignment horizontal="left"/>
    </xf>
    <xf numFmtId="0" fontId="10" fillId="0" borderId="3" xfId="0" applyNumberFormat="1" applyFont="1" applyBorder="1" applyAlignment="1"/>
    <xf numFmtId="166" fontId="10" fillId="0" borderId="3" xfId="0" applyNumberFormat="1" applyFont="1" applyBorder="1" applyAlignment="1"/>
    <xf numFmtId="3" fontId="10" fillId="0" borderId="1" xfId="0" applyNumberFormat="1" applyFont="1" applyBorder="1" applyAlignment="1">
      <alignment horizontal="center"/>
    </xf>
    <xf numFmtId="0" fontId="11" fillId="0" borderId="0" xfId="0" applyFont="1" applyFill="1" applyAlignment="1">
      <alignment horizontal="center"/>
    </xf>
    <xf numFmtId="0" fontId="10" fillId="0" borderId="0" xfId="0" applyFont="1" applyFill="1" applyBorder="1" applyAlignment="1">
      <alignment horizontal="center"/>
    </xf>
    <xf numFmtId="0" fontId="10" fillId="0" borderId="1" xfId="0" applyFont="1" applyFill="1" applyBorder="1" applyAlignment="1">
      <alignment horizontal="center"/>
    </xf>
    <xf numFmtId="3" fontId="10" fillId="0" borderId="1" xfId="0" applyNumberFormat="1" applyFont="1" applyFill="1" applyBorder="1" applyAlignment="1">
      <alignment horizontal="center"/>
    </xf>
    <xf numFmtId="0" fontId="6" fillId="0" borderId="2" xfId="0" applyFont="1" applyBorder="1" applyAlignment="1">
      <alignment horizontal="center"/>
    </xf>
    <xf numFmtId="0" fontId="10" fillId="0" borderId="0" xfId="0" applyFont="1" applyBorder="1" applyAlignment="1">
      <alignment horizontal="center"/>
    </xf>
    <xf numFmtId="0" fontId="6" fillId="0" borderId="0" xfId="0" applyFont="1" applyBorder="1" applyAlignment="1">
      <alignment horizontal="center"/>
    </xf>
    <xf numFmtId="3" fontId="6" fillId="0" borderId="1" xfId="0" applyNumberFormat="1" applyFont="1" applyBorder="1" applyAlignment="1">
      <alignment horizontal="center"/>
    </xf>
    <xf numFmtId="0" fontId="10" fillId="0" borderId="0" xfId="0" applyNumberFormat="1" applyFont="1" applyBorder="1" applyAlignment="1"/>
    <xf numFmtId="0" fontId="11" fillId="0" borderId="1" xfId="0" applyFont="1" applyFill="1" applyBorder="1" applyAlignment="1"/>
    <xf numFmtId="0" fontId="11" fillId="0" borderId="3" xfId="0" applyFont="1" applyFill="1" applyBorder="1" applyAlignment="1"/>
    <xf numFmtId="0" fontId="11" fillId="0" borderId="3" xfId="0" applyFont="1" applyFill="1" applyBorder="1" applyAlignment="1">
      <alignment horizontal="center"/>
    </xf>
    <xf numFmtId="3" fontId="10" fillId="0" borderId="3" xfId="0" applyNumberFormat="1" applyFont="1" applyFill="1" applyBorder="1" applyAlignment="1">
      <alignment horizontal="center"/>
    </xf>
    <xf numFmtId="0" fontId="11" fillId="0" borderId="0" xfId="0" applyFont="1" applyFill="1" applyAlignment="1">
      <alignment horizontal="left"/>
    </xf>
    <xf numFmtId="0" fontId="6" fillId="0" borderId="0" xfId="0" applyFont="1" applyFill="1"/>
    <xf numFmtId="0" fontId="6" fillId="0" borderId="0" xfId="0" applyFont="1" applyFill="1" applyBorder="1"/>
    <xf numFmtId="10" fontId="10" fillId="0" borderId="0" xfId="6" applyNumberFormat="1" applyFont="1" applyFill="1" applyAlignment="1"/>
    <xf numFmtId="10" fontId="12" fillId="0" borderId="0" xfId="0" applyNumberFormat="1" applyFont="1" applyFill="1" applyAlignment="1">
      <alignment horizontal="right"/>
    </xf>
    <xf numFmtId="3" fontId="13" fillId="0" borderId="0" xfId="0" applyNumberFormat="1" applyFont="1" applyBorder="1" applyAlignment="1"/>
    <xf numFmtId="0" fontId="13" fillId="0" borderId="0" xfId="0" applyNumberFormat="1" applyFont="1" applyFill="1" applyBorder="1" applyAlignment="1">
      <alignment horizontal="center"/>
    </xf>
    <xf numFmtId="0" fontId="23"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16" fillId="0" borderId="0" xfId="0" applyFont="1" applyFill="1"/>
    <xf numFmtId="0" fontId="0" fillId="0" borderId="0" xfId="0" applyAlignment="1"/>
    <xf numFmtId="164" fontId="4" fillId="0" borderId="0" xfId="1" applyNumberFormat="1" applyAlignment="1"/>
    <xf numFmtId="0" fontId="23" fillId="0" borderId="0" xfId="0" applyFont="1" applyFill="1" applyAlignment="1">
      <alignment horizontal="center"/>
    </xf>
    <xf numFmtId="0" fontId="25" fillId="0" borderId="0" xfId="0" applyFont="1" applyAlignment="1">
      <alignment horizontal="left"/>
    </xf>
    <xf numFmtId="0" fontId="25" fillId="0" borderId="0" xfId="0" applyFont="1"/>
    <xf numFmtId="0" fontId="23" fillId="0" borderId="0" xfId="0" applyFont="1" applyAlignment="1">
      <alignment horizontal="center"/>
    </xf>
    <xf numFmtId="0" fontId="0" fillId="0" borderId="0" xfId="0" applyAlignment="1">
      <alignment horizontal="right"/>
    </xf>
    <xf numFmtId="0" fontId="23" fillId="0" borderId="0" xfId="0" applyFont="1" applyFill="1" applyAlignment="1">
      <alignment horizontal="right"/>
    </xf>
    <xf numFmtId="0" fontId="16" fillId="2" borderId="0" xfId="0" applyFont="1" applyFill="1"/>
    <xf numFmtId="0" fontId="15" fillId="0" borderId="0" xfId="0" applyFont="1"/>
    <xf numFmtId="0" fontId="23" fillId="0" borderId="0" xfId="0" applyNumberFormat="1" applyFont="1" applyFill="1" applyBorder="1" applyAlignment="1">
      <alignment horizontal="center"/>
    </xf>
    <xf numFmtId="0" fontId="23" fillId="0" borderId="0" xfId="0" applyFont="1" applyBorder="1" applyAlignment="1">
      <alignment horizontal="center"/>
    </xf>
    <xf numFmtId="0" fontId="27" fillId="0" borderId="0" xfId="0" applyFont="1" applyAlignment="1">
      <alignment horizontal="center"/>
    </xf>
    <xf numFmtId="0" fontId="15" fillId="0" borderId="0" xfId="0" applyFont="1" applyFill="1"/>
    <xf numFmtId="164" fontId="6" fillId="0" borderId="0" xfId="1" applyNumberFormat="1" applyFont="1" applyAlignment="1"/>
    <xf numFmtId="0" fontId="22" fillId="0" borderId="0" xfId="0" applyFont="1" applyFill="1" applyBorder="1" applyAlignment="1">
      <alignment horizontal="left"/>
    </xf>
    <xf numFmtId="0" fontId="6" fillId="0" borderId="0" xfId="0" applyFont="1" applyFill="1" applyBorder="1" applyAlignment="1">
      <alignment horizontal="center" wrapText="1"/>
    </xf>
    <xf numFmtId="0" fontId="14" fillId="0" borderId="0" xfId="0" applyFont="1" applyFill="1"/>
    <xf numFmtId="0" fontId="0" fillId="0" borderId="0" xfId="0" applyBorder="1"/>
    <xf numFmtId="3" fontId="6" fillId="0" borderId="1" xfId="0" applyNumberFormat="1" applyFont="1" applyBorder="1" applyAlignment="1"/>
    <xf numFmtId="164" fontId="6" fillId="0" borderId="0" xfId="1" applyNumberFormat="1" applyFont="1" applyFill="1" applyAlignment="1"/>
    <xf numFmtId="3" fontId="18" fillId="0" borderId="5" xfId="0" applyNumberFormat="1" applyFont="1" applyBorder="1" applyAlignment="1"/>
    <xf numFmtId="0" fontId="26" fillId="0" borderId="0" xfId="0" applyFont="1" applyFill="1" applyAlignment="1">
      <alignment horizontal="center"/>
    </xf>
    <xf numFmtId="0" fontId="16" fillId="0" borderId="0" xfId="0" applyNumberFormat="1" applyFont="1" applyFill="1" applyBorder="1" applyAlignment="1">
      <alignment horizontal="left"/>
    </xf>
    <xf numFmtId="0" fontId="10" fillId="0" borderId="0" xfId="0" applyFont="1" applyFill="1" applyBorder="1" applyAlignment="1">
      <alignment horizontal="left"/>
    </xf>
    <xf numFmtId="0" fontId="6" fillId="0" borderId="0" xfId="0" applyNumberFormat="1" applyFont="1" applyFill="1" applyBorder="1" applyAlignment="1">
      <alignment horizontal="left"/>
    </xf>
    <xf numFmtId="0" fontId="0" fillId="0" borderId="0" xfId="0" applyFill="1" applyBorder="1"/>
    <xf numFmtId="0" fontId="29" fillId="0" borderId="0" xfId="0" applyNumberFormat="1" applyFont="1" applyFill="1" applyBorder="1" applyAlignment="1">
      <alignment horizontal="center"/>
    </xf>
    <xf numFmtId="0" fontId="22" fillId="4" borderId="6" xfId="0" applyFont="1" applyFill="1" applyBorder="1" applyAlignment="1">
      <alignment horizontal="left"/>
    </xf>
    <xf numFmtId="0" fontId="18" fillId="0" borderId="0" xfId="0" applyFont="1" applyAlignment="1">
      <alignment horizontal="center"/>
    </xf>
    <xf numFmtId="165" fontId="10" fillId="0" borderId="3" xfId="3" applyFont="1" applyFill="1" applyBorder="1" applyAlignment="1">
      <alignment vertical="center"/>
    </xf>
    <xf numFmtId="0" fontId="10" fillId="0" borderId="3" xfId="0" applyFont="1" applyFill="1" applyBorder="1" applyAlignment="1"/>
    <xf numFmtId="0" fontId="10" fillId="0" borderId="0" xfId="0" applyFont="1" applyFill="1"/>
    <xf numFmtId="0" fontId="7" fillId="0" borderId="0" xfId="0" applyFont="1" applyFill="1"/>
    <xf numFmtId="0" fontId="27" fillId="0" borderId="0" xfId="0" applyFont="1" applyAlignment="1">
      <alignment horizontal="right"/>
    </xf>
    <xf numFmtId="0" fontId="5" fillId="0" borderId="0" xfId="0" applyFont="1" applyAlignment="1"/>
    <xf numFmtId="0" fontId="0" fillId="0" borderId="0" xfId="0" applyAlignment="1">
      <alignment horizontal="left"/>
    </xf>
    <xf numFmtId="0" fontId="31" fillId="0" borderId="0" xfId="0" applyFont="1"/>
    <xf numFmtId="0" fontId="31" fillId="0" borderId="0" xfId="0" applyFont="1" applyAlignment="1"/>
    <xf numFmtId="0" fontId="32" fillId="0" borderId="0" xfId="0" applyFont="1" applyAlignment="1"/>
    <xf numFmtId="0" fontId="16" fillId="0" borderId="0" xfId="0" applyFont="1" applyFill="1" applyAlignment="1"/>
    <xf numFmtId="0" fontId="16" fillId="0" borderId="0" xfId="0" applyFont="1"/>
    <xf numFmtId="0" fontId="16" fillId="0" borderId="0" xfId="0" applyFont="1" applyAlignment="1"/>
    <xf numFmtId="164" fontId="0" fillId="0" borderId="0" xfId="1" applyNumberFormat="1" applyFont="1" applyAlignment="1"/>
    <xf numFmtId="0" fontId="10" fillId="0" borderId="0" xfId="0" applyNumberFormat="1" applyFont="1" applyFill="1" applyBorder="1" applyAlignment="1">
      <alignment horizontal="left"/>
    </xf>
    <xf numFmtId="0" fontId="10" fillId="0" borderId="3" xfId="0" applyNumberFormat="1" applyFont="1" applyFill="1" applyBorder="1" applyAlignment="1">
      <alignment horizontal="left"/>
    </xf>
    <xf numFmtId="0" fontId="23" fillId="0" borderId="0" xfId="0" applyFont="1" applyFill="1"/>
    <xf numFmtId="164" fontId="16" fillId="0" borderId="0" xfId="0" applyNumberFormat="1" applyFont="1"/>
    <xf numFmtId="3" fontId="6" fillId="0" borderId="0" xfId="0" applyNumberFormat="1" applyFont="1" applyFill="1" applyBorder="1" applyAlignment="1">
      <alignment horizontal="right"/>
    </xf>
    <xf numFmtId="0" fontId="7" fillId="0" borderId="0" xfId="0" applyFont="1" applyFill="1" applyBorder="1"/>
    <xf numFmtId="0" fontId="0" fillId="0" borderId="0" xfId="0" applyFill="1" applyAlignment="1">
      <alignment horizontal="right"/>
    </xf>
    <xf numFmtId="0" fontId="16" fillId="0" borderId="0" xfId="0" applyFont="1" applyBorder="1"/>
    <xf numFmtId="0" fontId="5" fillId="0" borderId="0" xfId="0" applyFont="1" applyFill="1" applyAlignment="1">
      <alignment horizontal="center"/>
    </xf>
    <xf numFmtId="0" fontId="15" fillId="0" borderId="0" xfId="0" applyFont="1" applyBorder="1"/>
    <xf numFmtId="0" fontId="33" fillId="0" borderId="0" xfId="0" applyFont="1" applyBorder="1"/>
    <xf numFmtId="0" fontId="30" fillId="0" borderId="0" xfId="0" applyFont="1" applyFill="1" applyBorder="1"/>
    <xf numFmtId="0" fontId="10" fillId="0" borderId="1" xfId="0" applyFont="1" applyFill="1" applyBorder="1" applyAlignment="1"/>
    <xf numFmtId="37" fontId="16" fillId="0" borderId="0" xfId="0" applyNumberFormat="1" applyFont="1" applyFill="1"/>
    <xf numFmtId="0" fontId="16" fillId="0" borderId="0" xfId="0" applyFont="1" applyFill="1" applyAlignment="1">
      <alignment vertical="center" wrapText="1"/>
    </xf>
    <xf numFmtId="0" fontId="5" fillId="0" borderId="0" xfId="0" applyFont="1" applyAlignment="1">
      <alignment horizontal="center"/>
    </xf>
    <xf numFmtId="0" fontId="16" fillId="0" borderId="0" xfId="0" applyFont="1" applyFill="1" applyAlignment="1">
      <alignment wrapText="1"/>
    </xf>
    <xf numFmtId="164" fontId="6" fillId="0" borderId="0" xfId="1" applyNumberFormat="1" applyFont="1" applyFill="1" applyBorder="1" applyAlignment="1"/>
    <xf numFmtId="0" fontId="24" fillId="0" borderId="0" xfId="0" applyFont="1" applyFill="1" applyAlignment="1">
      <alignment horizontal="center"/>
    </xf>
    <xf numFmtId="0" fontId="24" fillId="0" borderId="0" xfId="0" applyFont="1" applyFill="1" applyAlignment="1">
      <alignment horizontal="centerContinuous"/>
    </xf>
    <xf numFmtId="0" fontId="4" fillId="0" borderId="0" xfId="5" applyFill="1"/>
    <xf numFmtId="0" fontId="32" fillId="0" borderId="0" xfId="5" applyFont="1" applyFill="1"/>
    <xf numFmtId="0" fontId="34" fillId="0" borderId="0" xfId="5" applyFont="1" applyFill="1"/>
    <xf numFmtId="0" fontId="32" fillId="0" borderId="7" xfId="5" applyFont="1" applyFill="1" applyBorder="1"/>
    <xf numFmtId="0" fontId="4" fillId="0" borderId="0" xfId="5" quotePrefix="1" applyFont="1" applyFill="1"/>
    <xf numFmtId="0" fontId="35" fillId="0" borderId="0" xfId="0" applyFont="1" applyAlignment="1">
      <alignment wrapText="1"/>
    </xf>
    <xf numFmtId="167" fontId="0" fillId="0" borderId="0" xfId="0" applyNumberFormat="1"/>
    <xf numFmtId="167" fontId="31" fillId="0" borderId="0" xfId="0" applyNumberFormat="1" applyFont="1"/>
    <xf numFmtId="0" fontId="31" fillId="0" borderId="0" xfId="0" quotePrefix="1" applyFont="1"/>
    <xf numFmtId="0" fontId="13" fillId="4" borderId="8" xfId="0" applyFont="1" applyFill="1" applyBorder="1" applyAlignment="1"/>
    <xf numFmtId="0" fontId="36" fillId="0" borderId="0" xfId="0" applyFont="1" applyAlignment="1">
      <alignment horizontal="center"/>
    </xf>
    <xf numFmtId="0" fontId="37" fillId="0" borderId="0" xfId="0" applyNumberFormat="1" applyFont="1" applyFill="1" applyBorder="1" applyAlignment="1">
      <alignment horizontal="center"/>
    </xf>
    <xf numFmtId="0" fontId="13" fillId="0" borderId="3" xfId="0" applyFont="1" applyBorder="1" applyAlignment="1"/>
    <xf numFmtId="0" fontId="12" fillId="0" borderId="0" xfId="0" applyNumberFormat="1" applyFont="1" applyFill="1" applyAlignment="1"/>
    <xf numFmtId="0" fontId="13" fillId="0" borderId="0" xfId="0" applyFont="1" applyFill="1" applyBorder="1"/>
    <xf numFmtId="0" fontId="28" fillId="0" borderId="0" xfId="0" applyFont="1" applyAlignment="1">
      <alignment horizontal="center"/>
    </xf>
    <xf numFmtId="0" fontId="5" fillId="0" borderId="0" xfId="0" applyFont="1" applyFill="1" applyAlignment="1">
      <alignment horizontal="left"/>
    </xf>
    <xf numFmtId="0" fontId="5" fillId="0" borderId="0" xfId="0" applyFont="1"/>
    <xf numFmtId="0" fontId="39" fillId="0" borderId="0" xfId="0" applyFont="1"/>
    <xf numFmtId="0" fontId="6" fillId="0" borderId="0" xfId="0" applyFont="1" applyAlignment="1">
      <alignment horizontal="center"/>
    </xf>
    <xf numFmtId="172" fontId="6" fillId="0" borderId="0" xfId="6" applyNumberFormat="1" applyFont="1" applyBorder="1" applyAlignment="1"/>
    <xf numFmtId="164" fontId="6" fillId="0" borderId="0" xfId="1" applyNumberFormat="1" applyFont="1" applyBorder="1" applyAlignment="1"/>
    <xf numFmtId="3" fontId="10" fillId="0" borderId="0" xfId="0" applyNumberFormat="1" applyFont="1" applyBorder="1" applyAlignment="1">
      <alignment horizontal="left"/>
    </xf>
    <xf numFmtId="0" fontId="10" fillId="0" borderId="3" xfId="0" applyFont="1" applyBorder="1" applyAlignment="1"/>
    <xf numFmtId="165" fontId="10" fillId="0" borderId="3" xfId="3" applyFont="1" applyBorder="1" applyAlignment="1">
      <alignment vertical="center"/>
    </xf>
    <xf numFmtId="3" fontId="10" fillId="0" borderId="3" xfId="0" applyNumberFormat="1" applyFont="1" applyBorder="1" applyAlignment="1">
      <alignment horizontal="left"/>
    </xf>
    <xf numFmtId="0" fontId="10" fillId="0" borderId="0" xfId="0" applyFont="1" applyBorder="1" applyAlignment="1">
      <alignment horizontal="left"/>
    </xf>
    <xf numFmtId="0" fontId="10" fillId="0" borderId="0" xfId="0" applyFont="1" applyAlignment="1">
      <alignment horizontal="left"/>
    </xf>
    <xf numFmtId="3" fontId="6" fillId="0" borderId="0" xfId="0" applyNumberFormat="1" applyFont="1" applyAlignment="1">
      <alignment horizontal="left"/>
    </xf>
    <xf numFmtId="3" fontId="10" fillId="0" borderId="0" xfId="0" applyNumberFormat="1" applyFont="1" applyFill="1" applyAlignment="1">
      <alignment horizontal="left"/>
    </xf>
    <xf numFmtId="3" fontId="10" fillId="0" borderId="3" xfId="0" applyNumberFormat="1" applyFont="1" applyFill="1" applyBorder="1" applyAlignment="1">
      <alignment horizontal="left"/>
    </xf>
    <xf numFmtId="0" fontId="10" fillId="0" borderId="1" xfId="0" applyFont="1" applyFill="1" applyBorder="1" applyAlignment="1">
      <alignment horizontal="left"/>
    </xf>
    <xf numFmtId="166" fontId="10" fillId="0" borderId="0" xfId="0" applyNumberFormat="1" applyFont="1" applyFill="1" applyAlignment="1"/>
    <xf numFmtId="0" fontId="6" fillId="0" borderId="0" xfId="0" applyFont="1" applyBorder="1" applyAlignment="1">
      <alignment horizontal="left"/>
    </xf>
    <xf numFmtId="3" fontId="6" fillId="0" borderId="2" xfId="0" applyNumberFormat="1" applyFont="1" applyBorder="1" applyAlignment="1">
      <alignment horizontal="left"/>
    </xf>
    <xf numFmtId="3" fontId="40" fillId="0" borderId="0" xfId="0" applyNumberFormat="1" applyFont="1"/>
    <xf numFmtId="174" fontId="10" fillId="0" borderId="0" xfId="0" applyNumberFormat="1" applyFont="1" applyFill="1" applyBorder="1" applyAlignment="1"/>
    <xf numFmtId="0" fontId="13" fillId="0" borderId="0" xfId="0" applyFont="1" applyAlignment="1"/>
    <xf numFmtId="0" fontId="13" fillId="0" borderId="0" xfId="0" applyFont="1" applyFill="1" applyAlignment="1"/>
    <xf numFmtId="0" fontId="12" fillId="0" borderId="0" xfId="0" applyNumberFormat="1" applyFont="1" applyFill="1" applyAlignment="1">
      <alignment horizontal="center"/>
    </xf>
    <xf numFmtId="171" fontId="10" fillId="0" borderId="0" xfId="0" applyNumberFormat="1" applyFont="1" applyAlignment="1"/>
    <xf numFmtId="172" fontId="10" fillId="0" borderId="0" xfId="0" applyNumberFormat="1" applyFont="1" applyFill="1" applyAlignment="1">
      <alignment horizontal="right"/>
    </xf>
    <xf numFmtId="0" fontId="15" fillId="0" borderId="0" xfId="0" applyFont="1" applyFill="1" applyBorder="1"/>
    <xf numFmtId="0" fontId="10" fillId="0" borderId="0" xfId="0" applyNumberFormat="1" applyFont="1" applyFill="1" applyBorder="1" applyAlignment="1">
      <alignment horizontal="center"/>
    </xf>
    <xf numFmtId="0" fontId="10" fillId="0" borderId="0" xfId="0" applyNumberFormat="1" applyFont="1" applyBorder="1" applyAlignment="1">
      <alignment horizontal="center"/>
    </xf>
    <xf numFmtId="3" fontId="10" fillId="0" borderId="0" xfId="0" applyNumberFormat="1" applyFont="1" applyFill="1" applyBorder="1" applyAlignment="1">
      <alignment horizontal="center"/>
    </xf>
    <xf numFmtId="0" fontId="6" fillId="0" borderId="0" xfId="0" applyFont="1" applyAlignment="1">
      <alignment horizontal="centerContinuous"/>
    </xf>
    <xf numFmtId="3" fontId="42" fillId="0" borderId="0" xfId="0" applyNumberFormat="1" applyFont="1" applyFill="1" applyAlignment="1"/>
    <xf numFmtId="0" fontId="42" fillId="0" borderId="0" xfId="0" applyFont="1" applyFill="1" applyBorder="1" applyAlignment="1">
      <alignment horizontal="left"/>
    </xf>
    <xf numFmtId="0" fontId="42" fillId="0" borderId="3" xfId="0" applyFont="1" applyFill="1" applyBorder="1" applyAlignment="1">
      <alignment horizontal="left"/>
    </xf>
    <xf numFmtId="3" fontId="42" fillId="0" borderId="3" xfId="0" applyNumberFormat="1" applyFont="1" applyFill="1" applyBorder="1" applyAlignment="1"/>
    <xf numFmtId="0" fontId="10" fillId="0" borderId="3" xfId="0" applyFont="1" applyFill="1" applyBorder="1"/>
    <xf numFmtId="167" fontId="10" fillId="0" borderId="1" xfId="2" applyNumberFormat="1" applyFont="1" applyBorder="1" applyAlignment="1"/>
    <xf numFmtId="167" fontId="10" fillId="0" borderId="0" xfId="2" applyNumberFormat="1" applyFont="1"/>
    <xf numFmtId="167" fontId="6" fillId="0" borderId="1" xfId="2" applyNumberFormat="1" applyFont="1" applyBorder="1" applyAlignment="1"/>
    <xf numFmtId="164" fontId="10" fillId="0" borderId="1" xfId="1" applyNumberFormat="1" applyFont="1" applyFill="1" applyBorder="1" applyAlignment="1"/>
    <xf numFmtId="164" fontId="10" fillId="0" borderId="1" xfId="1" applyNumberFormat="1" applyFont="1" applyBorder="1" applyAlignment="1"/>
    <xf numFmtId="164" fontId="42" fillId="0" borderId="0" xfId="1" applyNumberFormat="1" applyFont="1" applyFill="1" applyAlignment="1"/>
    <xf numFmtId="0" fontId="6" fillId="0" borderId="12" xfId="0" applyNumberFormat="1" applyFont="1" applyFill="1" applyBorder="1" applyAlignment="1"/>
    <xf numFmtId="3" fontId="10" fillId="0" borderId="12" xfId="0" applyNumberFormat="1" applyFont="1" applyBorder="1" applyAlignment="1">
      <alignment horizontal="center"/>
    </xf>
    <xf numFmtId="3" fontId="10" fillId="0" borderId="12" xfId="0" applyNumberFormat="1" applyFont="1" applyBorder="1" applyAlignment="1"/>
    <xf numFmtId="167" fontId="6" fillId="0" borderId="12" xfId="2" applyNumberFormat="1" applyFont="1" applyBorder="1" applyAlignment="1"/>
    <xf numFmtId="167" fontId="10" fillId="0" borderId="0" xfId="2" applyNumberFormat="1" applyFont="1" applyFill="1" applyAlignment="1"/>
    <xf numFmtId="167" fontId="6" fillId="0" borderId="1" xfId="2" applyNumberFormat="1" applyFont="1" applyFill="1" applyBorder="1" applyAlignment="1">
      <alignment horizontal="right"/>
    </xf>
    <xf numFmtId="167" fontId="6" fillId="0" borderId="1" xfId="2" applyNumberFormat="1" applyFont="1" applyBorder="1" applyAlignment="1">
      <alignment horizontal="right"/>
    </xf>
    <xf numFmtId="167" fontId="6" fillId="0" borderId="1" xfId="2" applyNumberFormat="1" applyFont="1" applyFill="1" applyBorder="1" applyAlignment="1"/>
    <xf numFmtId="167" fontId="6" fillId="0" borderId="0" xfId="2" applyNumberFormat="1" applyFont="1" applyFill="1"/>
    <xf numFmtId="167" fontId="10" fillId="0" borderId="0" xfId="2" applyNumberFormat="1" applyFont="1" applyBorder="1" applyAlignment="1"/>
    <xf numFmtId="167" fontId="10" fillId="0" borderId="0" xfId="2" applyNumberFormat="1" applyFont="1" applyAlignment="1"/>
    <xf numFmtId="167" fontId="6" fillId="0" borderId="1" xfId="2" applyNumberFormat="1" applyFont="1" applyBorder="1"/>
    <xf numFmtId="167" fontId="6" fillId="0" borderId="0" xfId="2" applyNumberFormat="1" applyFont="1" applyAlignment="1"/>
    <xf numFmtId="167" fontId="6" fillId="0" borderId="0" xfId="2" applyNumberFormat="1" applyFont="1" applyBorder="1" applyAlignment="1"/>
    <xf numFmtId="0" fontId="43" fillId="0" borderId="0" xfId="0" applyFont="1" applyFill="1"/>
    <xf numFmtId="0" fontId="43" fillId="0" borderId="0" xfId="0" applyFont="1" applyBorder="1" applyAlignment="1">
      <alignment horizontal="center"/>
    </xf>
    <xf numFmtId="0" fontId="6" fillId="0" borderId="0" xfId="0" applyNumberFormat="1" applyFont="1" applyBorder="1" applyAlignment="1">
      <alignment horizontal="center"/>
    </xf>
    <xf numFmtId="0" fontId="16" fillId="0" borderId="0" xfId="0" applyFont="1" applyAlignment="1">
      <alignment horizontal="centerContinuous"/>
    </xf>
    <xf numFmtId="172" fontId="10" fillId="0" borderId="0" xfId="6" applyNumberFormat="1" applyFont="1" applyAlignment="1"/>
    <xf numFmtId="171" fontId="10" fillId="0" borderId="0" xfId="0" applyNumberFormat="1" applyFont="1" applyFill="1" applyAlignment="1"/>
    <xf numFmtId="0" fontId="10" fillId="0" borderId="3" xfId="0" applyFont="1" applyFill="1" applyBorder="1" applyAlignment="1">
      <alignment horizontal="center"/>
    </xf>
    <xf numFmtId="0" fontId="10" fillId="0" borderId="3" xfId="0" applyFont="1" applyBorder="1" applyAlignment="1">
      <alignment horizontal="center"/>
    </xf>
    <xf numFmtId="3" fontId="6" fillId="0" borderId="0" xfId="0" applyNumberFormat="1" applyFont="1" applyBorder="1" applyAlignment="1">
      <alignment horizontal="right"/>
    </xf>
    <xf numFmtId="3" fontId="10" fillId="0" borderId="0" xfId="0" applyNumberFormat="1" applyFont="1" applyAlignment="1">
      <alignment horizontal="right"/>
    </xf>
    <xf numFmtId="172" fontId="10" fillId="0" borderId="3" xfId="0" applyNumberFormat="1" applyFont="1" applyBorder="1" applyAlignment="1">
      <alignment horizontal="right"/>
    </xf>
    <xf numFmtId="0" fontId="12" fillId="0" borderId="0" xfId="0" applyFont="1" applyFill="1" applyAlignment="1"/>
    <xf numFmtId="0" fontId="6" fillId="0" borderId="0" xfId="0" applyFont="1" applyFill="1" applyBorder="1" applyAlignment="1">
      <alignment horizontal="center"/>
    </xf>
    <xf numFmtId="37" fontId="10" fillId="0" borderId="0" xfId="0" applyNumberFormat="1" applyFont="1" applyBorder="1" applyAlignment="1">
      <alignment horizontal="left"/>
    </xf>
    <xf numFmtId="39" fontId="6" fillId="0" borderId="0" xfId="0" applyNumberFormat="1" applyFont="1" applyBorder="1" applyAlignment="1">
      <alignment horizontal="right"/>
    </xf>
    <xf numFmtId="37" fontId="6" fillId="0" borderId="0" xfId="0" applyNumberFormat="1" applyFont="1" applyBorder="1" applyAlignment="1">
      <alignment horizontal="right"/>
    </xf>
    <xf numFmtId="0" fontId="12" fillId="0" borderId="0" xfId="0" applyFont="1" applyBorder="1" applyAlignment="1">
      <alignment horizontal="center"/>
    </xf>
    <xf numFmtId="0" fontId="10" fillId="0" borderId="0" xfId="0" applyFont="1" applyFill="1" applyAlignment="1">
      <alignment horizontal="left"/>
    </xf>
    <xf numFmtId="0" fontId="13" fillId="0" borderId="0" xfId="0" applyFont="1" applyFill="1" applyBorder="1" applyAlignment="1"/>
    <xf numFmtId="0" fontId="12" fillId="0" borderId="0" xfId="0" applyFont="1" applyFill="1" applyBorder="1" applyAlignment="1">
      <alignment horizontal="center"/>
    </xf>
    <xf numFmtId="37" fontId="13" fillId="0" borderId="0" xfId="0" applyNumberFormat="1" applyFont="1" applyFill="1" applyBorder="1" applyAlignment="1">
      <alignment horizontal="left"/>
    </xf>
    <xf numFmtId="175" fontId="6" fillId="0" borderId="0" xfId="0" applyNumberFormat="1" applyFont="1" applyBorder="1" applyAlignment="1">
      <alignment horizontal="right"/>
    </xf>
    <xf numFmtId="0" fontId="10" fillId="0" borderId="0" xfId="0" applyNumberFormat="1" applyFont="1" applyFill="1"/>
    <xf numFmtId="37" fontId="10" fillId="0" borderId="0" xfId="0" applyNumberFormat="1" applyFont="1" applyFill="1" applyBorder="1" applyAlignment="1">
      <alignment horizontal="left"/>
    </xf>
    <xf numFmtId="0" fontId="16" fillId="0" borderId="0" xfId="0" applyFont="1" applyFill="1" applyAlignment="1">
      <alignment horizontal="centerContinuous"/>
    </xf>
    <xf numFmtId="0" fontId="16" fillId="0" borderId="0" xfId="0" applyFont="1" applyFill="1" applyAlignment="1">
      <alignment horizontal="left"/>
    </xf>
    <xf numFmtId="0" fontId="16" fillId="0" borderId="0" xfId="0" applyFont="1" applyAlignment="1">
      <alignment horizontal="left"/>
    </xf>
    <xf numFmtId="0" fontId="16" fillId="6" borderId="0" xfId="0" applyFont="1" applyFill="1"/>
    <xf numFmtId="0" fontId="16" fillId="0" borderId="0" xfId="0" applyFont="1" applyFill="1" applyBorder="1"/>
    <xf numFmtId="0" fontId="16" fillId="0" borderId="0" xfId="0" applyFont="1" applyAlignment="1">
      <alignment horizontal="right"/>
    </xf>
    <xf numFmtId="0" fontId="16" fillId="2" borderId="0" xfId="0" applyFont="1" applyFill="1" applyAlignment="1">
      <alignment horizontal="left" wrapText="1"/>
    </xf>
    <xf numFmtId="0" fontId="16" fillId="0" borderId="0" xfId="0" applyFont="1" applyAlignment="1">
      <alignment horizontal="left" wrapText="1"/>
    </xf>
    <xf numFmtId="42" fontId="16" fillId="0" borderId="0" xfId="0" applyNumberFormat="1" applyFont="1"/>
    <xf numFmtId="37" fontId="16" fillId="2" borderId="0" xfId="0" applyNumberFormat="1" applyFont="1" applyFill="1" applyAlignment="1">
      <alignment horizontal="right" wrapText="1"/>
    </xf>
    <xf numFmtId="164" fontId="16" fillId="0" borderId="0" xfId="1" applyNumberFormat="1" applyFont="1"/>
    <xf numFmtId="167" fontId="16" fillId="0" borderId="0" xfId="2" applyNumberFormat="1" applyFont="1" applyAlignment="1">
      <alignment horizontal="right" wrapText="1"/>
    </xf>
    <xf numFmtId="0" fontId="16" fillId="0" borderId="0" xfId="0" applyFont="1" applyAlignment="1">
      <alignment horizontal="right" wrapText="1"/>
    </xf>
    <xf numFmtId="0" fontId="16" fillId="0" borderId="0" xfId="0" applyFont="1" applyAlignment="1">
      <alignment horizontal="left" vertical="center" wrapText="1"/>
    </xf>
    <xf numFmtId="0" fontId="16" fillId="2" borderId="0" xfId="0" applyFont="1" applyFill="1" applyAlignment="1">
      <alignment horizontal="right"/>
    </xf>
    <xf numFmtId="0" fontId="16" fillId="2" borderId="0" xfId="0" applyFont="1" applyFill="1" applyAlignment="1">
      <alignment horizontal="left" vertical="center" wrapText="1"/>
    </xf>
    <xf numFmtId="41" fontId="16" fillId="0" borderId="0" xfId="0" applyNumberFormat="1" applyFont="1" applyFill="1" applyBorder="1" applyAlignment="1">
      <alignment horizontal="right"/>
    </xf>
    <xf numFmtId="41" fontId="16" fillId="0" borderId="0" xfId="0" applyNumberFormat="1" applyFont="1" applyFill="1" applyAlignment="1">
      <alignment horizontal="right"/>
    </xf>
    <xf numFmtId="167" fontId="16" fillId="0" borderId="0" xfId="2" applyNumberFormat="1" applyFont="1" applyFill="1" applyAlignment="1">
      <alignment horizontal="right"/>
    </xf>
    <xf numFmtId="164" fontId="16" fillId="0" borderId="0" xfId="1" applyNumberFormat="1" applyFont="1" applyFill="1" applyAlignment="1">
      <alignment horizontal="right"/>
    </xf>
    <xf numFmtId="37" fontId="16" fillId="0" borderId="0" xfId="0" applyNumberFormat="1" applyFont="1" applyFill="1" applyAlignment="1">
      <alignment horizontal="right" wrapText="1"/>
    </xf>
    <xf numFmtId="0" fontId="16" fillId="0" borderId="0" xfId="5" applyFont="1" applyFill="1"/>
    <xf numFmtId="164" fontId="16" fillId="0" borderId="1" xfId="2" applyNumberFormat="1" applyFont="1" applyFill="1" applyBorder="1"/>
    <xf numFmtId="37" fontId="16" fillId="0" borderId="0" xfId="5" applyNumberFormat="1" applyFont="1" applyFill="1"/>
    <xf numFmtId="164" fontId="16" fillId="0" borderId="0" xfId="1" applyNumberFormat="1" applyFont="1" applyFill="1"/>
    <xf numFmtId="37" fontId="16" fillId="0" borderId="9" xfId="5" applyNumberFormat="1" applyFont="1" applyFill="1" applyBorder="1"/>
    <xf numFmtId="0" fontId="16" fillId="0" borderId="11" xfId="5" applyFont="1" applyFill="1" applyBorder="1"/>
    <xf numFmtId="167" fontId="16" fillId="0" borderId="10" xfId="2" applyNumberFormat="1" applyFont="1" applyFill="1" applyBorder="1"/>
    <xf numFmtId="164" fontId="16" fillId="0" borderId="13" xfId="1" applyNumberFormat="1" applyFont="1" applyFill="1" applyBorder="1"/>
    <xf numFmtId="171" fontId="16" fillId="0" borderId="10" xfId="6" applyNumberFormat="1" applyFont="1" applyFill="1" applyBorder="1"/>
    <xf numFmtId="0" fontId="16" fillId="0" borderId="6" xfId="5" applyFont="1" applyFill="1" applyBorder="1"/>
    <xf numFmtId="171" fontId="16" fillId="0" borderId="14" xfId="6" applyNumberFormat="1" applyFont="1" applyFill="1" applyBorder="1"/>
    <xf numFmtId="172" fontId="16" fillId="0" borderId="0" xfId="6" applyNumberFormat="1" applyFont="1" applyFill="1"/>
    <xf numFmtId="0" fontId="16" fillId="0" borderId="0" xfId="0" applyFont="1" applyFill="1" applyAlignment="1">
      <alignment horizontal="center"/>
    </xf>
    <xf numFmtId="0" fontId="16" fillId="0" borderId="0" xfId="0" applyFont="1" applyAlignment="1">
      <alignment horizontal="center"/>
    </xf>
    <xf numFmtId="164" fontId="16" fillId="0" borderId="0" xfId="1" applyNumberFormat="1" applyFont="1" applyAlignment="1">
      <alignment horizontal="center"/>
    </xf>
    <xf numFmtId="164" fontId="44" fillId="0" borderId="0" xfId="1" applyNumberFormat="1" applyFont="1" applyAlignment="1">
      <alignment horizontal="center"/>
    </xf>
    <xf numFmtId="0" fontId="44" fillId="0" borderId="0" xfId="0" applyFont="1" applyFill="1" applyAlignment="1">
      <alignment horizontal="center"/>
    </xf>
    <xf numFmtId="0" fontId="16" fillId="0" borderId="0" xfId="0" applyFont="1" applyAlignment="1">
      <alignment horizontal="left" vertical="center"/>
    </xf>
    <xf numFmtId="0" fontId="16" fillId="0" borderId="0" xfId="0" applyFont="1" applyFill="1" applyAlignment="1">
      <alignment vertical="top"/>
    </xf>
    <xf numFmtId="0" fontId="16" fillId="0" borderId="0" xfId="0" applyFont="1" applyAlignment="1">
      <alignment vertical="top"/>
    </xf>
    <xf numFmtId="0" fontId="10" fillId="0" borderId="0" xfId="0" applyFont="1" applyFill="1" applyAlignment="1">
      <alignment vertical="center" wrapText="1"/>
    </xf>
    <xf numFmtId="0" fontId="16" fillId="0" borderId="0" xfId="0" applyFont="1" applyFill="1" applyAlignment="1">
      <alignment horizontal="center" vertical="top"/>
    </xf>
    <xf numFmtId="164" fontId="16" fillId="0" borderId="0" xfId="1" applyNumberFormat="1" applyFont="1" applyAlignment="1"/>
    <xf numFmtId="164" fontId="45" fillId="0" borderId="0" xfId="1" applyNumberFormat="1" applyFont="1" applyAlignment="1"/>
    <xf numFmtId="0" fontId="16" fillId="0" borderId="0" xfId="0" applyFont="1" applyAlignment="1">
      <alignment wrapText="1"/>
    </xf>
    <xf numFmtId="164" fontId="16" fillId="2" borderId="0" xfId="1" applyNumberFormat="1" applyFont="1" applyFill="1" applyAlignment="1">
      <alignment wrapText="1"/>
    </xf>
    <xf numFmtId="164" fontId="45" fillId="0" borderId="0" xfId="0" applyNumberFormat="1" applyFont="1"/>
    <xf numFmtId="0" fontId="45" fillId="2" borderId="0" xfId="0" applyFont="1" applyFill="1"/>
    <xf numFmtId="164" fontId="16" fillId="0" borderId="0" xfId="1" applyNumberFormat="1" applyFont="1" applyFill="1" applyAlignment="1"/>
    <xf numFmtId="164" fontId="45" fillId="0" borderId="0" xfId="1" applyNumberFormat="1" applyFont="1" applyFill="1" applyAlignment="1">
      <alignment vertical="center" wrapText="1"/>
    </xf>
    <xf numFmtId="164" fontId="16" fillId="0" borderId="0" xfId="1" applyNumberFormat="1" applyFont="1" applyFill="1" applyAlignment="1">
      <alignment vertical="center" wrapText="1"/>
    </xf>
    <xf numFmtId="0" fontId="46" fillId="0" borderId="0" xfId="0" applyFont="1" applyFill="1" applyAlignment="1">
      <alignment vertical="center" wrapText="1"/>
    </xf>
    <xf numFmtId="164" fontId="16" fillId="0" borderId="0" xfId="1" applyNumberFormat="1" applyFont="1" applyFill="1" applyBorder="1" applyAlignment="1"/>
    <xf numFmtId="0" fontId="18" fillId="0" borderId="0" xfId="0" applyFont="1" applyAlignment="1">
      <alignment horizontal="centerContinuous"/>
    </xf>
    <xf numFmtId="0" fontId="6" fillId="0" borderId="0" xfId="0" applyFont="1" applyBorder="1"/>
    <xf numFmtId="0" fontId="40" fillId="0" borderId="0" xfId="0" applyFont="1"/>
    <xf numFmtId="0" fontId="6" fillId="0" borderId="0" xfId="0" applyNumberFormat="1" applyFont="1" applyFill="1" applyBorder="1" applyAlignment="1">
      <alignment horizontal="center"/>
    </xf>
    <xf numFmtId="0" fontId="43" fillId="0" borderId="0" xfId="0" applyFont="1" applyBorder="1" applyAlignment="1">
      <alignment horizontal="centerContinuous"/>
    </xf>
    <xf numFmtId="0" fontId="5" fillId="0" borderId="0" xfId="0" applyFont="1" applyFill="1" applyAlignment="1">
      <alignment horizontal="centerContinuous"/>
    </xf>
    <xf numFmtId="0" fontId="43" fillId="0" borderId="0" xfId="0" applyFont="1" applyFill="1" applyAlignment="1">
      <alignment horizontal="centerContinuous"/>
    </xf>
    <xf numFmtId="0" fontId="10" fillId="0" borderId="1" xfId="0" applyNumberFormat="1" applyFont="1" applyFill="1" applyBorder="1" applyAlignment="1">
      <alignment horizontal="center"/>
    </xf>
    <xf numFmtId="172" fontId="10" fillId="0" borderId="0" xfId="6" applyNumberFormat="1" applyFont="1" applyBorder="1" applyAlignment="1"/>
    <xf numFmtId="10" fontId="0" fillId="0" borderId="0" xfId="6" applyNumberFormat="1" applyFont="1"/>
    <xf numFmtId="10" fontId="21" fillId="0" borderId="0" xfId="6" applyNumberFormat="1" applyFont="1" applyAlignment="1">
      <alignment horizontal="centerContinuous"/>
    </xf>
    <xf numFmtId="0" fontId="33" fillId="0" borderId="0" xfId="5" applyFont="1" applyFill="1" applyAlignment="1">
      <alignment horizontal="centerContinuous"/>
    </xf>
    <xf numFmtId="0" fontId="6" fillId="0" borderId="0" xfId="5" applyFont="1" applyFill="1" applyAlignment="1">
      <alignment horizontal="centerContinuous" wrapText="1"/>
    </xf>
    <xf numFmtId="0" fontId="34" fillId="0" borderId="0" xfId="5" applyFont="1" applyFill="1" applyAlignment="1">
      <alignment horizontal="centerContinuous"/>
    </xf>
    <xf numFmtId="3" fontId="11" fillId="0" borderId="0" xfId="0" applyNumberFormat="1" applyFont="1" applyFill="1" applyAlignment="1">
      <alignment horizontal="right"/>
    </xf>
    <xf numFmtId="167" fontId="10" fillId="0" borderId="0" xfId="2" applyNumberFormat="1" applyFont="1" applyFill="1" applyAlignment="1">
      <alignment horizontal="right"/>
    </xf>
    <xf numFmtId="3" fontId="11" fillId="0" borderId="0" xfId="0" applyNumberFormat="1" applyFont="1" applyAlignment="1">
      <alignment horizontal="right"/>
    </xf>
    <xf numFmtId="171" fontId="10" fillId="0" borderId="0" xfId="6" applyNumberFormat="1" applyFont="1" applyAlignment="1">
      <alignment horizontal="right"/>
    </xf>
    <xf numFmtId="0" fontId="6" fillId="0" borderId="0" xfId="0" applyNumberFormat="1" applyFont="1" applyFill="1" applyAlignment="1">
      <alignment horizontal="left"/>
    </xf>
    <xf numFmtId="0" fontId="10" fillId="0" borderId="0" xfId="0" applyNumberFormat="1" applyFont="1" applyFill="1" applyAlignment="1">
      <alignment horizontal="right"/>
    </xf>
    <xf numFmtId="0" fontId="6" fillId="0" borderId="0" xfId="0" applyNumberFormat="1" applyFont="1" applyFill="1" applyAlignment="1">
      <alignment horizontal="right"/>
    </xf>
    <xf numFmtId="3" fontId="6" fillId="0" borderId="0" xfId="0" applyNumberFormat="1" applyFont="1" applyFill="1" applyAlignment="1">
      <alignment horizontal="right"/>
    </xf>
    <xf numFmtId="172" fontId="10" fillId="0" borderId="0" xfId="0" applyNumberFormat="1" applyFont="1" applyAlignment="1">
      <alignment horizontal="right"/>
    </xf>
    <xf numFmtId="172" fontId="11" fillId="0" borderId="0" xfId="0" applyNumberFormat="1" applyFont="1" applyAlignment="1">
      <alignment horizontal="right"/>
    </xf>
    <xf numFmtId="3" fontId="48" fillId="0" borderId="0" xfId="0" applyNumberFormat="1" applyFont="1" applyFill="1" applyAlignment="1">
      <alignment horizontal="right"/>
    </xf>
    <xf numFmtId="3" fontId="10" fillId="0" borderId="0" xfId="0" applyNumberFormat="1" applyFont="1" applyBorder="1" applyAlignment="1">
      <alignment horizontal="right"/>
    </xf>
    <xf numFmtId="0" fontId="49" fillId="0" borderId="0" xfId="0" applyFont="1"/>
    <xf numFmtId="0" fontId="29" fillId="0" borderId="0" xfId="0" applyFont="1" applyAlignment="1">
      <alignment horizontal="right"/>
    </xf>
    <xf numFmtId="0" fontId="10" fillId="4" borderId="8" xfId="0" applyFont="1" applyFill="1" applyBorder="1" applyAlignment="1"/>
    <xf numFmtId="0" fontId="10" fillId="4" borderId="8" xfId="0" applyFont="1" applyFill="1" applyBorder="1" applyAlignment="1">
      <alignment horizontal="center"/>
    </xf>
    <xf numFmtId="0" fontId="10" fillId="4" borderId="9" xfId="0" applyFont="1" applyFill="1" applyBorder="1"/>
    <xf numFmtId="0" fontId="6" fillId="4" borderId="15" xfId="0" applyFont="1" applyFill="1" applyBorder="1" applyAlignment="1"/>
    <xf numFmtId="0" fontId="6" fillId="4" borderId="15" xfId="0" applyNumberFormat="1" applyFont="1" applyFill="1" applyBorder="1" applyAlignment="1">
      <alignment horizontal="center"/>
    </xf>
    <xf numFmtId="0" fontId="6" fillId="0" borderId="10" xfId="0" applyFont="1" applyBorder="1"/>
    <xf numFmtId="0" fontId="6" fillId="0" borderId="0" xfId="0" applyFont="1" applyFill="1" applyBorder="1" applyAlignment="1"/>
    <xf numFmtId="0" fontId="10" fillId="3" borderId="0" xfId="0" applyFont="1" applyFill="1" applyBorder="1" applyAlignment="1"/>
    <xf numFmtId="0" fontId="6" fillId="3" borderId="0" xfId="0" applyNumberFormat="1" applyFont="1" applyFill="1" applyBorder="1" applyAlignment="1">
      <alignment horizontal="center"/>
    </xf>
    <xf numFmtId="0" fontId="10" fillId="3" borderId="0" xfId="0" applyFont="1" applyFill="1" applyBorder="1"/>
    <xf numFmtId="0" fontId="10" fillId="0" borderId="0" xfId="0" applyFont="1" applyFill="1" applyBorder="1" applyAlignment="1">
      <alignment horizontal="center" wrapText="1"/>
    </xf>
    <xf numFmtId="0" fontId="13" fillId="0" borderId="0" xfId="0" applyFont="1" applyFill="1" applyAlignment="1">
      <alignment horizontal="center"/>
    </xf>
    <xf numFmtId="0" fontId="13" fillId="0" borderId="0" xfId="0" applyNumberFormat="1" applyFont="1" applyAlignment="1">
      <alignment horizontal="center"/>
    </xf>
    <xf numFmtId="0" fontId="13" fillId="0" borderId="0" xfId="0" applyFont="1" applyFill="1" applyAlignment="1">
      <alignment horizontal="left"/>
    </xf>
    <xf numFmtId="3" fontId="42" fillId="0" borderId="0" xfId="0" applyNumberFormat="1" applyFont="1" applyBorder="1" applyAlignment="1"/>
    <xf numFmtId="164" fontId="10" fillId="0" borderId="0" xfId="1" applyNumberFormat="1" applyFont="1"/>
    <xf numFmtId="0" fontId="10" fillId="0" borderId="1" xfId="0" applyFont="1" applyBorder="1" applyAlignment="1"/>
    <xf numFmtId="0" fontId="10" fillId="0" borderId="1" xfId="0" applyFont="1" applyBorder="1"/>
    <xf numFmtId="0" fontId="10" fillId="0" borderId="1" xfId="0" applyFont="1" applyBorder="1" applyAlignment="1">
      <alignment horizontal="center"/>
    </xf>
    <xf numFmtId="0" fontId="10" fillId="0" borderId="2" xfId="0" applyFont="1" applyBorder="1"/>
    <xf numFmtId="0" fontId="10" fillId="0" borderId="12" xfId="0" applyFont="1" applyFill="1" applyBorder="1"/>
    <xf numFmtId="0" fontId="10" fillId="0" borderId="12" xfId="0" applyFont="1" applyBorder="1"/>
    <xf numFmtId="0" fontId="10" fillId="3" borderId="0" xfId="0" applyFont="1" applyFill="1"/>
    <xf numFmtId="0" fontId="10" fillId="0" borderId="0" xfId="0" applyFont="1" applyFill="1" applyAlignment="1">
      <alignment horizontal="right"/>
    </xf>
    <xf numFmtId="0" fontId="6" fillId="0" borderId="1" xfId="0" applyNumberFormat="1" applyFont="1" applyFill="1" applyBorder="1" applyAlignment="1">
      <alignment horizontal="left"/>
    </xf>
    <xf numFmtId="3" fontId="10" fillId="0" borderId="0" xfId="0" applyNumberFormat="1" applyFont="1" applyFill="1" applyBorder="1" applyAlignment="1">
      <alignment horizontal="right"/>
    </xf>
    <xf numFmtId="0" fontId="6" fillId="0" borderId="3" xfId="0" applyNumberFormat="1" applyFont="1" applyFill="1" applyBorder="1" applyAlignment="1">
      <alignment horizontal="left"/>
    </xf>
    <xf numFmtId="0" fontId="13" fillId="0" borderId="3" xfId="0" applyFont="1" applyFill="1" applyBorder="1"/>
    <xf numFmtId="0" fontId="10" fillId="0" borderId="3" xfId="0" applyFont="1" applyBorder="1"/>
    <xf numFmtId="167" fontId="6" fillId="0" borderId="3" xfId="2" applyNumberFormat="1" applyFont="1" applyFill="1" applyBorder="1" applyAlignment="1">
      <alignment horizontal="right"/>
    </xf>
    <xf numFmtId="4" fontId="11" fillId="0" borderId="0" xfId="0" applyNumberFormat="1" applyFont="1" applyFill="1" applyAlignment="1">
      <alignment horizontal="right"/>
    </xf>
    <xf numFmtId="0" fontId="39" fillId="0" borderId="0" xfId="0" applyNumberFormat="1" applyFont="1" applyFill="1" applyAlignment="1">
      <alignment horizontal="left"/>
    </xf>
    <xf numFmtId="0" fontId="10" fillId="0" borderId="1" xfId="0" applyNumberFormat="1" applyFont="1" applyBorder="1" applyAlignment="1">
      <alignment horizontal="center"/>
    </xf>
    <xf numFmtId="3" fontId="11" fillId="0" borderId="1" xfId="0" applyNumberFormat="1" applyFont="1" applyBorder="1" applyAlignment="1">
      <alignment horizontal="right"/>
    </xf>
    <xf numFmtId="0" fontId="10" fillId="0" borderId="3" xfId="0" applyFont="1" applyFill="1" applyBorder="1" applyAlignment="1">
      <alignment horizontal="left"/>
    </xf>
    <xf numFmtId="0" fontId="10" fillId="0" borderId="3" xfId="0" applyNumberFormat="1" applyFont="1" applyFill="1" applyBorder="1" applyAlignment="1">
      <alignment horizontal="center"/>
    </xf>
    <xf numFmtId="3" fontId="11" fillId="0" borderId="3" xfId="0" applyNumberFormat="1" applyFont="1" applyBorder="1" applyAlignment="1">
      <alignment horizontal="right"/>
    </xf>
    <xf numFmtId="3" fontId="10" fillId="0" borderId="1" xfId="0" applyNumberFormat="1" applyFont="1" applyBorder="1" applyAlignment="1">
      <alignment horizontal="right"/>
    </xf>
    <xf numFmtId="0" fontId="6" fillId="0" borderId="1" xfId="0" applyFont="1" applyFill="1" applyBorder="1"/>
    <xf numFmtId="0" fontId="6" fillId="0" borderId="1" xfId="0" applyNumberFormat="1" applyFont="1" applyBorder="1" applyAlignment="1">
      <alignment horizontal="center"/>
    </xf>
    <xf numFmtId="3" fontId="50" fillId="0" borderId="1" xfId="0" applyNumberFormat="1" applyFont="1" applyBorder="1" applyAlignment="1">
      <alignment horizontal="right"/>
    </xf>
    <xf numFmtId="0" fontId="6" fillId="0" borderId="1" xfId="0" applyFont="1" applyBorder="1" applyAlignment="1">
      <alignment horizontal="left"/>
    </xf>
    <xf numFmtId="0" fontId="6" fillId="0" borderId="1" xfId="0" applyFont="1" applyBorder="1" applyAlignment="1">
      <alignment horizontal="center"/>
    </xf>
    <xf numFmtId="0" fontId="10" fillId="0" borderId="1" xfId="0" applyNumberFormat="1" applyFont="1" applyFill="1" applyBorder="1" applyAlignment="1">
      <alignment horizontal="left"/>
    </xf>
    <xf numFmtId="0" fontId="10" fillId="0" borderId="0" xfId="0" applyFont="1" applyAlignment="1">
      <alignment horizontal="right"/>
    </xf>
    <xf numFmtId="0" fontId="10" fillId="0" borderId="0" xfId="0" applyNumberFormat="1" applyFont="1" applyAlignment="1">
      <alignment horizontal="right"/>
    </xf>
    <xf numFmtId="0" fontId="42" fillId="0" borderId="0" xfId="0" applyNumberFormat="1" applyFont="1" applyAlignment="1">
      <alignment horizontal="left"/>
    </xf>
    <xf numFmtId="0" fontId="13" fillId="0" borderId="0" xfId="0" applyFont="1"/>
    <xf numFmtId="0" fontId="10" fillId="0" borderId="3" xfId="0" applyNumberFormat="1" applyFont="1" applyBorder="1" applyAlignment="1">
      <alignment horizontal="center"/>
    </xf>
    <xf numFmtId="0" fontId="10" fillId="0" borderId="0" xfId="0" applyNumberFormat="1" applyFont="1" applyBorder="1"/>
    <xf numFmtId="10" fontId="10" fillId="0" borderId="0" xfId="0" applyNumberFormat="1" applyFont="1" applyFill="1"/>
    <xf numFmtId="3" fontId="11" fillId="0" borderId="0" xfId="0" applyNumberFormat="1" applyFont="1" applyBorder="1" applyAlignment="1">
      <alignment horizontal="right"/>
    </xf>
    <xf numFmtId="3" fontId="13" fillId="0" borderId="0" xfId="0" applyNumberFormat="1" applyFont="1" applyBorder="1" applyAlignment="1">
      <alignment horizontal="right"/>
    </xf>
    <xf numFmtId="3" fontId="12" fillId="0" borderId="0" xfId="0" applyNumberFormat="1" applyFont="1" applyBorder="1" applyAlignment="1">
      <alignment horizontal="right"/>
    </xf>
    <xf numFmtId="0" fontId="29" fillId="0" borderId="5" xfId="0" applyNumberFormat="1" applyFont="1" applyBorder="1" applyAlignment="1">
      <alignment horizontal="center"/>
    </xf>
    <xf numFmtId="0" fontId="18" fillId="0" borderId="5" xfId="0" applyNumberFormat="1" applyFont="1" applyFill="1" applyBorder="1" applyAlignment="1"/>
    <xf numFmtId="0" fontId="18" fillId="0" borderId="5" xfId="0" applyFont="1" applyFill="1" applyBorder="1" applyAlignment="1"/>
    <xf numFmtId="3" fontId="18" fillId="0" borderId="5" xfId="0" applyNumberFormat="1" applyFont="1" applyBorder="1" applyAlignment="1">
      <alignment horizontal="center"/>
    </xf>
    <xf numFmtId="0" fontId="29" fillId="0" borderId="5" xfId="0" applyFont="1" applyBorder="1" applyAlignment="1"/>
    <xf numFmtId="167" fontId="10" fillId="0" borderId="0" xfId="0" applyNumberFormat="1" applyFont="1" applyBorder="1" applyAlignment="1">
      <alignment horizontal="center"/>
    </xf>
    <xf numFmtId="177" fontId="6" fillId="0" borderId="0" xfId="0" applyNumberFormat="1" applyFont="1" applyBorder="1" applyAlignment="1">
      <alignment horizontal="right"/>
    </xf>
    <xf numFmtId="0" fontId="20" fillId="0" borderId="0" xfId="0" applyNumberFormat="1" applyFont="1" applyFill="1" applyBorder="1" applyAlignment="1">
      <alignment horizontal="left"/>
    </xf>
    <xf numFmtId="37" fontId="16" fillId="0" borderId="0" xfId="0" applyNumberFormat="1" applyFont="1" applyAlignment="1">
      <alignment horizontal="right" wrapText="1"/>
    </xf>
    <xf numFmtId="10" fontId="10" fillId="0" borderId="0" xfId="6" applyNumberFormat="1" applyFont="1" applyFill="1"/>
    <xf numFmtId="0" fontId="51" fillId="0" borderId="0" xfId="0" applyFont="1" applyAlignment="1">
      <alignment horizontal="center"/>
    </xf>
    <xf numFmtId="0" fontId="10" fillId="0" borderId="0" xfId="0" applyFont="1" applyAlignment="1">
      <alignment wrapText="1"/>
    </xf>
    <xf numFmtId="0" fontId="40" fillId="0" borderId="0" xfId="0" applyFont="1" applyAlignment="1">
      <alignment horizontal="center"/>
    </xf>
    <xf numFmtId="0" fontId="40" fillId="0" borderId="0" xfId="0" applyNumberFormat="1" applyFont="1" applyFill="1" applyAlignment="1">
      <alignment horizontal="center"/>
    </xf>
    <xf numFmtId="0" fontId="40" fillId="0" borderId="0" xfId="0" applyNumberFormat="1" applyFont="1" applyAlignment="1">
      <alignment horizontal="center"/>
    </xf>
    <xf numFmtId="0" fontId="10" fillId="0" borderId="1" xfId="0" applyFont="1" applyBorder="1" applyAlignment="1">
      <alignment horizontal="left"/>
    </xf>
    <xf numFmtId="0" fontId="10" fillId="0" borderId="3" xfId="0" applyFont="1" applyBorder="1" applyAlignment="1">
      <alignment horizontal="left"/>
    </xf>
    <xf numFmtId="0" fontId="33" fillId="0" borderId="0" xfId="0" applyNumberFormat="1" applyFont="1" applyAlignment="1">
      <alignment horizontal="center"/>
    </xf>
    <xf numFmtId="3" fontId="6" fillId="0" borderId="1" xfId="0" applyNumberFormat="1" applyFont="1" applyBorder="1" applyAlignment="1">
      <alignment horizontal="right"/>
    </xf>
    <xf numFmtId="0" fontId="52" fillId="0" borderId="0" xfId="0" applyFont="1"/>
    <xf numFmtId="0" fontId="53" fillId="0" borderId="0" xfId="0" applyFont="1" applyBorder="1" applyAlignment="1">
      <alignment horizontal="left"/>
    </xf>
    <xf numFmtId="0" fontId="53" fillId="0" borderId="0" xfId="0" applyFont="1" applyAlignment="1">
      <alignment horizontal="left"/>
    </xf>
    <xf numFmtId="176" fontId="16" fillId="0" borderId="0" xfId="1" applyNumberFormat="1" applyFont="1"/>
    <xf numFmtId="0" fontId="44" fillId="0" borderId="0" xfId="0" applyFont="1"/>
    <xf numFmtId="168" fontId="10" fillId="0" borderId="0" xfId="6" applyNumberFormat="1" applyFont="1"/>
    <xf numFmtId="0" fontId="10" fillId="0" borderId="4" xfId="0" applyNumberFormat="1" applyFont="1" applyBorder="1" applyAlignment="1">
      <alignment horizontal="center"/>
    </xf>
    <xf numFmtId="0" fontId="6" fillId="0" borderId="5" xfId="0" applyNumberFormat="1" applyFont="1" applyFill="1" applyBorder="1" applyAlignment="1"/>
    <xf numFmtId="0" fontId="10" fillId="0" borderId="5" xfId="0" applyFont="1" applyFill="1" applyBorder="1" applyAlignment="1"/>
    <xf numFmtId="0" fontId="10" fillId="0" borderId="5" xfId="0" applyFont="1" applyFill="1" applyBorder="1" applyAlignment="1">
      <alignment horizontal="center"/>
    </xf>
    <xf numFmtId="3" fontId="10" fillId="0" borderId="5" xfId="0" applyNumberFormat="1" applyFont="1" applyBorder="1" applyAlignment="1"/>
    <xf numFmtId="0" fontId="10" fillId="0" borderId="5" xfId="0" applyFont="1" applyBorder="1" applyAlignment="1"/>
    <xf numFmtId="0" fontId="6" fillId="0" borderId="5" xfId="0" applyFont="1" applyBorder="1"/>
    <xf numFmtId="0" fontId="10" fillId="0" borderId="5" xfId="0" applyFont="1" applyBorder="1"/>
    <xf numFmtId="0" fontId="10" fillId="0" borderId="4" xfId="0" applyNumberFormat="1" applyFont="1" applyFill="1" applyBorder="1" applyAlignment="1">
      <alignment horizontal="center"/>
    </xf>
    <xf numFmtId="0" fontId="6" fillId="0" borderId="5" xfId="0" applyFont="1" applyBorder="1" applyAlignment="1">
      <alignment horizontal="center"/>
    </xf>
    <xf numFmtId="3" fontId="6" fillId="0" borderId="5" xfId="0" applyNumberFormat="1" applyFont="1" applyBorder="1" applyAlignment="1"/>
    <xf numFmtId="0" fontId="6" fillId="0" borderId="5" xfId="0" applyFont="1" applyFill="1" applyBorder="1"/>
    <xf numFmtId="0" fontId="10" fillId="0" borderId="4" xfId="0" applyFont="1" applyBorder="1" applyAlignment="1">
      <alignment horizontal="center"/>
    </xf>
    <xf numFmtId="3" fontId="10" fillId="0" borderId="5" xfId="0" applyNumberFormat="1" applyFont="1" applyFill="1" applyBorder="1" applyAlignment="1"/>
    <xf numFmtId="0" fontId="10" fillId="0" borderId="5" xfId="0" applyNumberFormat="1" applyFont="1" applyBorder="1" applyAlignment="1">
      <alignment horizontal="center"/>
    </xf>
    <xf numFmtId="3" fontId="10" fillId="0" borderId="5" xfId="0" applyNumberFormat="1" applyFont="1" applyBorder="1" applyAlignment="1">
      <alignment horizontal="center"/>
    </xf>
    <xf numFmtId="0" fontId="6" fillId="0" borderId="5" xfId="0" applyNumberFormat="1" applyFont="1" applyBorder="1" applyAlignment="1">
      <alignment horizontal="left"/>
    </xf>
    <xf numFmtId="0" fontId="6" fillId="0" borderId="5" xfId="0" applyFont="1" applyBorder="1" applyAlignment="1"/>
    <xf numFmtId="0" fontId="6" fillId="0" borderId="5" xfId="0" applyNumberFormat="1" applyFont="1" applyBorder="1" applyAlignment="1">
      <alignment horizontal="center"/>
    </xf>
    <xf numFmtId="0" fontId="6" fillId="0" borderId="5" xfId="0" applyFont="1" applyBorder="1" applyAlignment="1">
      <alignment horizontal="right"/>
    </xf>
    <xf numFmtId="168" fontId="6" fillId="0" borderId="5" xfId="0" applyNumberFormat="1" applyFont="1" applyBorder="1" applyAlignment="1">
      <alignment horizontal="left"/>
    </xf>
    <xf numFmtId="3" fontId="6" fillId="0" borderId="5" xfId="0" applyNumberFormat="1" applyFont="1" applyBorder="1" applyAlignment="1">
      <alignment horizontal="center"/>
    </xf>
    <xf numFmtId="169" fontId="6" fillId="0" borderId="5" xfId="0" applyNumberFormat="1" applyFont="1" applyBorder="1" applyAlignment="1">
      <alignment horizontal="center"/>
    </xf>
    <xf numFmtId="172" fontId="6" fillId="0" borderId="16" xfId="6" applyNumberFormat="1" applyFont="1" applyBorder="1" applyAlignment="1"/>
    <xf numFmtId="167" fontId="6" fillId="0" borderId="16" xfId="2" applyNumberFormat="1" applyFont="1" applyBorder="1"/>
    <xf numFmtId="167" fontId="6" fillId="0" borderId="16" xfId="2" applyNumberFormat="1" applyFont="1" applyFill="1" applyBorder="1"/>
    <xf numFmtId="167" fontId="6" fillId="0" borderId="16" xfId="2" applyNumberFormat="1" applyFont="1" applyBorder="1" applyAlignment="1"/>
    <xf numFmtId="167" fontId="6" fillId="0" borderId="16" xfId="2" applyNumberFormat="1" applyFont="1" applyBorder="1" applyAlignment="1">
      <alignment horizontal="right"/>
    </xf>
    <xf numFmtId="3" fontId="6" fillId="0" borderId="16" xfId="0" applyNumberFormat="1" applyFont="1" applyBorder="1" applyAlignment="1"/>
    <xf numFmtId="167" fontId="18" fillId="0" borderId="16" xfId="2" applyNumberFormat="1" applyFont="1" applyBorder="1"/>
    <xf numFmtId="39" fontId="18" fillId="0" borderId="16" xfId="0" applyNumberFormat="1" applyFont="1" applyBorder="1" applyAlignment="1">
      <alignment horizontal="center"/>
    </xf>
    <xf numFmtId="167" fontId="10" fillId="0" borderId="0" xfId="2" applyNumberFormat="1" applyFont="1" applyFill="1"/>
    <xf numFmtId="164" fontId="10" fillId="0" borderId="0" xfId="1" applyNumberFormat="1" applyFont="1" applyFill="1"/>
    <xf numFmtId="3" fontId="10" fillId="0" borderId="3" xfId="0" applyNumberFormat="1" applyFont="1" applyFill="1" applyBorder="1" applyAlignment="1">
      <alignment horizontal="right"/>
    </xf>
    <xf numFmtId="167" fontId="6" fillId="0" borderId="0" xfId="2" applyNumberFormat="1" applyFont="1" applyFill="1" applyAlignment="1">
      <alignment horizontal="right"/>
    </xf>
    <xf numFmtId="164" fontId="6" fillId="0" borderId="3" xfId="1" applyNumberFormat="1" applyFont="1" applyFill="1" applyBorder="1" applyAlignment="1">
      <alignment horizontal="right"/>
    </xf>
    <xf numFmtId="0" fontId="16" fillId="0" borderId="0" xfId="0" applyFont="1" applyFill="1" applyAlignment="1">
      <alignment horizontal="left" wrapText="1"/>
    </xf>
    <xf numFmtId="42" fontId="16" fillId="0" borderId="0" xfId="0" applyNumberFormat="1" applyFont="1" applyFill="1" applyAlignment="1">
      <alignment horizontal="left" wrapText="1"/>
    </xf>
    <xf numFmtId="172" fontId="16" fillId="0" borderId="0" xfId="6" applyNumberFormat="1" applyFont="1" applyFill="1" applyAlignment="1">
      <alignment horizontal="center" wrapText="1"/>
    </xf>
    <xf numFmtId="172" fontId="16" fillId="0" borderId="0" xfId="0" applyNumberFormat="1" applyFont="1" applyFill="1" applyAlignment="1">
      <alignment horizontal="center" wrapText="1"/>
    </xf>
    <xf numFmtId="0" fontId="16" fillId="0" borderId="0" xfId="0" applyFont="1" applyFill="1" applyAlignment="1">
      <alignment horizontal="right" wrapText="1"/>
    </xf>
    <xf numFmtId="167" fontId="16" fillId="0" borderId="0" xfId="2" applyNumberFormat="1" applyFont="1" applyFill="1" applyAlignment="1">
      <alignment horizontal="right" wrapText="1"/>
    </xf>
    <xf numFmtId="0" fontId="16" fillId="0" borderId="0" xfId="0" applyFont="1" applyFill="1" applyAlignment="1">
      <alignment horizontal="right"/>
    </xf>
    <xf numFmtId="37" fontId="23" fillId="0" borderId="0" xfId="0" applyNumberFormat="1" applyFont="1" applyFill="1"/>
    <xf numFmtId="164" fontId="16" fillId="0" borderId="0" xfId="0" applyNumberFormat="1" applyFont="1" applyFill="1"/>
    <xf numFmtId="0" fontId="56" fillId="0" borderId="0" xfId="0" applyFont="1" applyAlignment="1">
      <alignment horizontal="center"/>
    </xf>
    <xf numFmtId="0" fontId="57" fillId="0" borderId="0" xfId="0" applyFont="1" applyAlignment="1">
      <alignment horizontal="center"/>
    </xf>
    <xf numFmtId="0" fontId="6" fillId="4" borderId="0" xfId="0" applyFont="1" applyFill="1" applyBorder="1" applyAlignment="1"/>
    <xf numFmtId="0" fontId="22" fillId="4" borderId="11" xfId="0" applyFont="1" applyFill="1" applyBorder="1" applyAlignment="1">
      <alignment horizontal="left"/>
    </xf>
    <xf numFmtId="0" fontId="6" fillId="4" borderId="10" xfId="0" applyFont="1" applyFill="1" applyBorder="1" applyAlignment="1">
      <alignment horizontal="center" wrapText="1"/>
    </xf>
    <xf numFmtId="0" fontId="6" fillId="4" borderId="14" xfId="0" applyNumberFormat="1" applyFont="1" applyFill="1" applyBorder="1" applyAlignment="1">
      <alignment horizontal="center"/>
    </xf>
    <xf numFmtId="0" fontId="22" fillId="4" borderId="7" xfId="0" applyFont="1" applyFill="1" applyBorder="1" applyAlignment="1">
      <alignment horizontal="left"/>
    </xf>
    <xf numFmtId="0" fontId="47" fillId="0" borderId="0" xfId="0" applyFont="1" applyAlignment="1">
      <alignment horizontal="centerContinuous"/>
    </xf>
    <xf numFmtId="168" fontId="16" fillId="2" borderId="0" xfId="6" applyNumberFormat="1" applyFont="1" applyFill="1"/>
    <xf numFmtId="0" fontId="6" fillId="2" borderId="17" xfId="0" applyFont="1" applyFill="1" applyBorder="1" applyAlignment="1">
      <alignment horizontal="center" wrapText="1"/>
    </xf>
    <xf numFmtId="0" fontId="59" fillId="0" borderId="0" xfId="0" applyFont="1" applyAlignment="1">
      <alignment horizontal="center"/>
    </xf>
    <xf numFmtId="0" fontId="60" fillId="0" borderId="0" xfId="0" applyFont="1" applyAlignment="1">
      <alignment horizontal="center"/>
    </xf>
    <xf numFmtId="176" fontId="10" fillId="0" borderId="0" xfId="0" applyNumberFormat="1" applyFont="1"/>
    <xf numFmtId="0" fontId="61" fillId="0" borderId="0" xfId="0" applyNumberFormat="1" applyFont="1" applyFill="1" applyBorder="1" applyAlignment="1">
      <alignment horizontal="center"/>
    </xf>
    <xf numFmtId="0" fontId="62" fillId="0" borderId="0" xfId="0" applyFont="1" applyBorder="1"/>
    <xf numFmtId="0" fontId="62" fillId="0" borderId="0" xfId="0" applyFont="1"/>
    <xf numFmtId="0" fontId="61" fillId="0" borderId="0" xfId="0" applyFont="1" applyAlignment="1">
      <alignment horizontal="centerContinuous"/>
    </xf>
    <xf numFmtId="0" fontId="62" fillId="0" borderId="0" xfId="0" applyNumberFormat="1" applyFont="1" applyFill="1" applyBorder="1" applyAlignment="1"/>
    <xf numFmtId="0" fontId="62" fillId="0" borderId="0" xfId="0" applyFont="1" applyFill="1" applyBorder="1" applyAlignment="1">
      <alignment horizontal="left" wrapText="1"/>
    </xf>
    <xf numFmtId="0" fontId="61" fillId="0" borderId="10" xfId="0" applyFont="1" applyFill="1" applyBorder="1" applyAlignment="1">
      <alignment horizontal="center" wrapText="1"/>
    </xf>
    <xf numFmtId="3" fontId="62" fillId="0" borderId="0" xfId="0" applyNumberFormat="1" applyFont="1" applyBorder="1" applyAlignment="1">
      <alignment horizontal="left" wrapText="1"/>
    </xf>
    <xf numFmtId="0" fontId="62" fillId="0" borderId="0" xfId="0" applyFont="1" applyBorder="1" applyAlignment="1">
      <alignment wrapText="1"/>
    </xf>
    <xf numFmtId="0" fontId="62" fillId="0" borderId="10" xfId="0" applyFont="1" applyBorder="1" applyAlignment="1">
      <alignment wrapText="1"/>
    </xf>
    <xf numFmtId="37" fontId="62" fillId="0" borderId="0" xfId="0" applyNumberFormat="1" applyFont="1" applyBorder="1" applyAlignment="1">
      <alignment horizontal="left"/>
    </xf>
    <xf numFmtId="0" fontId="63" fillId="0" borderId="0" xfId="0" applyFont="1" applyAlignment="1">
      <alignment horizontal="center"/>
    </xf>
    <xf numFmtId="0" fontId="62" fillId="0" borderId="0" xfId="0" applyFont="1" applyAlignment="1">
      <alignment horizontal="right"/>
    </xf>
    <xf numFmtId="0" fontId="61" fillId="0" borderId="0" xfId="0" applyFont="1" applyFill="1" applyBorder="1" applyAlignment="1">
      <alignment horizontal="left"/>
    </xf>
    <xf numFmtId="0" fontId="62" fillId="0" borderId="0" xfId="0" applyNumberFormat="1" applyFont="1" applyBorder="1" applyAlignment="1">
      <alignment horizontal="center"/>
    </xf>
    <xf numFmtId="0" fontId="62" fillId="0" borderId="0" xfId="0" applyFont="1" applyBorder="1" applyAlignment="1"/>
    <xf numFmtId="0" fontId="61" fillId="0" borderId="0" xfId="0" applyFont="1" applyBorder="1" applyAlignment="1">
      <alignment horizontal="center"/>
    </xf>
    <xf numFmtId="37" fontId="61" fillId="0" borderId="0" xfId="0" applyNumberFormat="1" applyFont="1" applyBorder="1" applyAlignment="1">
      <alignment horizontal="left"/>
    </xf>
    <xf numFmtId="0" fontId="61" fillId="7" borderId="7" xfId="0" applyFont="1" applyFill="1" applyBorder="1" applyAlignment="1"/>
    <xf numFmtId="0" fontId="61" fillId="7" borderId="8" xfId="0" applyFont="1" applyFill="1" applyBorder="1" applyAlignment="1"/>
    <xf numFmtId="0" fontId="61" fillId="7" borderId="9" xfId="0" applyFont="1" applyFill="1" applyBorder="1" applyAlignment="1"/>
    <xf numFmtId="0" fontId="61" fillId="7" borderId="8" xfId="0" applyFont="1" applyFill="1" applyBorder="1" applyAlignment="1">
      <alignment horizontal="center"/>
    </xf>
    <xf numFmtId="0" fontId="61" fillId="7" borderId="0" xfId="0" applyFont="1" applyFill="1" applyBorder="1" applyAlignment="1">
      <alignment horizontal="center"/>
    </xf>
    <xf numFmtId="0" fontId="61" fillId="7" borderId="0" xfId="0" applyFont="1" applyFill="1" applyBorder="1" applyAlignment="1">
      <alignment horizontal="center" wrapText="1"/>
    </xf>
    <xf numFmtId="0" fontId="61" fillId="7" borderId="8" xfId="0" applyFont="1" applyFill="1" applyBorder="1" applyAlignment="1">
      <alignment horizontal="center" wrapText="1"/>
    </xf>
    <xf numFmtId="0" fontId="62" fillId="0" borderId="11" xfId="0" applyFont="1" applyBorder="1" applyAlignment="1">
      <alignment horizontal="center"/>
    </xf>
    <xf numFmtId="0" fontId="61" fillId="0" borderId="0" xfId="0" applyNumberFormat="1" applyFont="1" applyFill="1" applyBorder="1" applyAlignment="1"/>
    <xf numFmtId="0" fontId="62" fillId="0" borderId="0" xfId="0" applyFont="1" applyBorder="1" applyAlignment="1">
      <alignment horizontal="center"/>
    </xf>
    <xf numFmtId="0" fontId="62" fillId="0" borderId="10" xfId="0" applyFont="1" applyBorder="1"/>
    <xf numFmtId="0" fontId="61" fillId="0" borderId="0" xfId="0" applyFont="1" applyFill="1" applyBorder="1" applyAlignment="1">
      <alignment horizontal="center" wrapText="1"/>
    </xf>
    <xf numFmtId="0" fontId="62" fillId="0" borderId="0" xfId="0" applyFont="1" applyFill="1" applyBorder="1" applyAlignment="1">
      <alignment horizontal="center" wrapText="1"/>
    </xf>
    <xf numFmtId="0" fontId="62" fillId="0" borderId="10" xfId="0" applyFont="1" applyFill="1" applyBorder="1" applyAlignment="1">
      <alignment horizontal="center" wrapText="1"/>
    </xf>
    <xf numFmtId="0" fontId="62" fillId="0" borderId="0" xfId="0" applyFont="1" applyFill="1" applyBorder="1" applyAlignment="1">
      <alignment horizontal="center"/>
    </xf>
    <xf numFmtId="0" fontId="62" fillId="0" borderId="10" xfId="0" applyFont="1" applyFill="1" applyBorder="1" applyAlignment="1">
      <alignment horizontal="left"/>
    </xf>
    <xf numFmtId="164" fontId="62" fillId="2" borderId="0" xfId="1" applyNumberFormat="1" applyFont="1" applyFill="1" applyBorder="1"/>
    <xf numFmtId="164" fontId="62" fillId="0" borderId="0" xfId="1" applyNumberFormat="1" applyFont="1" applyBorder="1"/>
    <xf numFmtId="3" fontId="62" fillId="0" borderId="0" xfId="0" applyNumberFormat="1" applyFont="1" applyBorder="1" applyAlignment="1">
      <alignment horizontal="center"/>
    </xf>
    <xf numFmtId="0" fontId="62" fillId="0" borderId="11" xfId="0" applyNumberFormat="1" applyFont="1" applyFill="1" applyBorder="1" applyAlignment="1">
      <alignment horizontal="center"/>
    </xf>
    <xf numFmtId="0" fontId="62" fillId="0" borderId="0" xfId="0" applyNumberFormat="1" applyFont="1" applyFill="1" applyBorder="1" applyAlignment="1">
      <alignment horizontal="left"/>
    </xf>
    <xf numFmtId="0" fontId="62" fillId="0" borderId="0" xfId="0" applyNumberFormat="1" applyFont="1" applyFill="1" applyBorder="1" applyAlignment="1">
      <alignment horizontal="center"/>
    </xf>
    <xf numFmtId="0" fontId="62" fillId="0" borderId="10" xfId="0" applyNumberFormat="1" applyFont="1" applyFill="1" applyBorder="1" applyAlignment="1"/>
    <xf numFmtId="3" fontId="62" fillId="0" borderId="0" xfId="0" applyNumberFormat="1" applyFont="1" applyBorder="1" applyAlignment="1">
      <alignment wrapText="1"/>
    </xf>
    <xf numFmtId="3" fontId="62" fillId="0" borderId="10" xfId="0" applyNumberFormat="1" applyFont="1" applyBorder="1" applyAlignment="1">
      <alignment wrapText="1"/>
    </xf>
    <xf numFmtId="3" fontId="62" fillId="0" borderId="0" xfId="0" applyNumberFormat="1" applyFont="1" applyFill="1" applyBorder="1" applyAlignment="1">
      <alignment horizontal="center"/>
    </xf>
    <xf numFmtId="3" fontId="62" fillId="0" borderId="10" xfId="0" applyNumberFormat="1" applyFont="1" applyFill="1" applyBorder="1" applyAlignment="1"/>
    <xf numFmtId="164" fontId="62" fillId="2" borderId="0" xfId="1" applyNumberFormat="1" applyFont="1" applyFill="1" applyBorder="1" applyAlignment="1"/>
    <xf numFmtId="0" fontId="62" fillId="0" borderId="0" xfId="0" applyFont="1" applyBorder="1" applyAlignment="1">
      <alignment horizontal="left" wrapText="1"/>
    </xf>
    <xf numFmtId="3" fontId="62" fillId="0" borderId="10" xfId="0" applyNumberFormat="1" applyFont="1" applyFill="1" applyBorder="1" applyAlignment="1">
      <alignment horizontal="left"/>
    </xf>
    <xf numFmtId="0" fontId="62" fillId="0" borderId="10" xfId="0" applyNumberFormat="1" applyFont="1" applyFill="1" applyBorder="1" applyAlignment="1">
      <alignment horizontal="left"/>
    </xf>
    <xf numFmtId="0" fontId="62" fillId="0" borderId="11" xfId="0" applyFont="1" applyFill="1" applyBorder="1" applyAlignment="1">
      <alignment horizontal="center"/>
    </xf>
    <xf numFmtId="0" fontId="61" fillId="0" borderId="0" xfId="0" applyNumberFormat="1" applyFont="1" applyFill="1" applyBorder="1" applyAlignment="1">
      <alignment horizontal="left"/>
    </xf>
    <xf numFmtId="0" fontId="62" fillId="0" borderId="0" xfId="0" applyFont="1" applyBorder="1" applyAlignment="1">
      <alignment horizontal="left"/>
    </xf>
    <xf numFmtId="0" fontId="62" fillId="0" borderId="0" xfId="0" applyFont="1" applyFill="1" applyBorder="1"/>
    <xf numFmtId="0" fontId="62" fillId="0" borderId="0" xfId="0" applyFont="1" applyFill="1" applyBorder="1" applyAlignment="1">
      <alignment horizontal="right"/>
    </xf>
    <xf numFmtId="0" fontId="62" fillId="0" borderId="10" xfId="0" applyFont="1" applyBorder="1" applyAlignment="1"/>
    <xf numFmtId="0" fontId="62" fillId="0" borderId="0" xfId="0" applyFont="1" applyFill="1" applyBorder="1" applyAlignment="1">
      <alignment horizontal="left"/>
    </xf>
    <xf numFmtId="164" fontId="62" fillId="2" borderId="0" xfId="1" applyNumberFormat="1" applyFont="1" applyFill="1" applyBorder="1" applyAlignment="1">
      <alignment horizontal="center"/>
    </xf>
    <xf numFmtId="0" fontId="62" fillId="0" borderId="0" xfId="0" applyFont="1" applyFill="1" applyBorder="1" applyAlignment="1"/>
    <xf numFmtId="0" fontId="62" fillId="0" borderId="10" xfId="0" applyFont="1" applyFill="1" applyBorder="1" applyAlignment="1"/>
    <xf numFmtId="164" fontId="62" fillId="0" borderId="0" xfId="1" applyNumberFormat="1" applyFont="1" applyFill="1" applyBorder="1"/>
    <xf numFmtId="0" fontId="61" fillId="0" borderId="0" xfId="0" applyNumberFormat="1" applyFont="1" applyBorder="1" applyAlignment="1">
      <alignment horizontal="left"/>
    </xf>
    <xf numFmtId="3" fontId="62" fillId="2" borderId="0" xfId="0" applyNumberFormat="1" applyFont="1" applyFill="1" applyBorder="1" applyAlignment="1">
      <alignment horizontal="center"/>
    </xf>
    <xf numFmtId="0" fontId="62" fillId="0" borderId="11" xfId="0" applyNumberFormat="1" applyFont="1" applyBorder="1" applyAlignment="1">
      <alignment horizontal="center"/>
    </xf>
    <xf numFmtId="0" fontId="62" fillId="0" borderId="0" xfId="0" applyNumberFormat="1" applyFont="1" applyBorder="1" applyAlignment="1">
      <alignment horizontal="right"/>
    </xf>
    <xf numFmtId="0" fontId="62" fillId="0" borderId="0" xfId="0" applyNumberFormat="1" applyFont="1" applyBorder="1" applyAlignment="1">
      <alignment horizontal="left"/>
    </xf>
    <xf numFmtId="0" fontId="62" fillId="0" borderId="10" xfId="0" applyNumberFormat="1" applyFont="1" applyBorder="1" applyAlignment="1"/>
    <xf numFmtId="167" fontId="62" fillId="0" borderId="0" xfId="2" applyNumberFormat="1" applyFont="1" applyFill="1" applyBorder="1"/>
    <xf numFmtId="0" fontId="62" fillId="0" borderId="0" xfId="0" applyNumberFormat="1" applyFont="1" applyFill="1" applyBorder="1" applyAlignment="1">
      <alignment horizontal="right"/>
    </xf>
    <xf numFmtId="0" fontId="62" fillId="0" borderId="6" xfId="0" applyNumberFormat="1" applyFont="1" applyFill="1" applyBorder="1" applyAlignment="1">
      <alignment horizontal="center"/>
    </xf>
    <xf numFmtId="0" fontId="62" fillId="0" borderId="15" xfId="0" applyNumberFormat="1" applyFont="1" applyFill="1" applyBorder="1" applyAlignment="1">
      <alignment horizontal="right"/>
    </xf>
    <xf numFmtId="0" fontId="62" fillId="0" borderId="15" xfId="0" applyNumberFormat="1" applyFont="1" applyFill="1" applyBorder="1" applyAlignment="1">
      <alignment horizontal="left"/>
    </xf>
    <xf numFmtId="0" fontId="62" fillId="0" borderId="15" xfId="0" applyFont="1" applyFill="1" applyBorder="1" applyAlignment="1"/>
    <xf numFmtId="0" fontId="62" fillId="0" borderId="15" xfId="0" applyNumberFormat="1" applyFont="1" applyFill="1" applyBorder="1" applyAlignment="1">
      <alignment horizontal="center"/>
    </xf>
    <xf numFmtId="0" fontId="62" fillId="0" borderId="14" xfId="0" applyNumberFormat="1" applyFont="1" applyFill="1" applyBorder="1" applyAlignment="1"/>
    <xf numFmtId="0" fontId="62" fillId="0" borderId="15" xfId="0" applyNumberFormat="1" applyFont="1" applyFill="1" applyBorder="1" applyAlignment="1"/>
    <xf numFmtId="3" fontId="62" fillId="0" borderId="15" xfId="0" applyNumberFormat="1" applyFont="1" applyFill="1" applyBorder="1" applyAlignment="1">
      <alignment horizontal="center"/>
    </xf>
    <xf numFmtId="3" fontId="62" fillId="2" borderId="15" xfId="0" applyNumberFormat="1" applyFont="1" applyFill="1" applyBorder="1" applyAlignment="1">
      <alignment horizontal="center"/>
    </xf>
    <xf numFmtId="0" fontId="62" fillId="2" borderId="0" xfId="0" applyFont="1" applyFill="1"/>
    <xf numFmtId="0" fontId="62" fillId="0" borderId="15" xfId="0" applyFont="1" applyBorder="1"/>
    <xf numFmtId="0" fontId="62" fillId="0" borderId="15" xfId="0" applyNumberFormat="1" applyFont="1" applyBorder="1" applyAlignment="1">
      <alignment horizontal="left"/>
    </xf>
    <xf numFmtId="0" fontId="62" fillId="0" borderId="14" xfId="0" applyNumberFormat="1" applyFont="1" applyBorder="1" applyAlignment="1"/>
    <xf numFmtId="164" fontId="62" fillId="2" borderId="15" xfId="1" applyNumberFormat="1" applyFont="1" applyFill="1" applyBorder="1"/>
    <xf numFmtId="164" fontId="62" fillId="0" borderId="15" xfId="1" applyNumberFormat="1" applyFont="1" applyFill="1" applyBorder="1"/>
    <xf numFmtId="3" fontId="62" fillId="0" borderId="15" xfId="0" applyNumberFormat="1" applyFont="1" applyBorder="1" applyAlignment="1">
      <alignment horizontal="center"/>
    </xf>
    <xf numFmtId="0" fontId="62" fillId="0" borderId="14" xfId="0" applyFont="1" applyBorder="1" applyAlignment="1">
      <alignment wrapText="1"/>
    </xf>
    <xf numFmtId="0" fontId="62" fillId="0" borderId="0" xfId="0" applyNumberFormat="1" applyFont="1" applyBorder="1" applyAlignment="1"/>
    <xf numFmtId="0" fontId="61" fillId="0" borderId="15" xfId="0" applyFont="1" applyFill="1" applyBorder="1" applyAlignment="1">
      <alignment horizontal="left"/>
    </xf>
    <xf numFmtId="0" fontId="62" fillId="0" borderId="15" xfId="0" applyNumberFormat="1" applyFont="1" applyBorder="1" applyAlignment="1"/>
    <xf numFmtId="0" fontId="61" fillId="0" borderId="0" xfId="0" applyFont="1" applyFill="1" applyBorder="1" applyAlignment="1">
      <alignment horizontal="center"/>
    </xf>
    <xf numFmtId="0" fontId="62" fillId="0" borderId="0" xfId="0" applyFont="1" applyBorder="1" applyAlignment="1">
      <alignment horizontal="center" wrapText="1"/>
    </xf>
    <xf numFmtId="0" fontId="62" fillId="0" borderId="0" xfId="0" applyNumberFormat="1" applyFont="1" applyFill="1" applyBorder="1" applyAlignment="1">
      <alignment horizontal="center" wrapText="1"/>
    </xf>
    <xf numFmtId="164" fontId="61" fillId="0" borderId="0" xfId="0" applyNumberFormat="1" applyFont="1" applyFill="1" applyBorder="1" applyAlignment="1">
      <alignment horizontal="center"/>
    </xf>
    <xf numFmtId="0" fontId="62" fillId="0" borderId="14" xfId="0" applyNumberFormat="1" applyFont="1" applyFill="1" applyBorder="1" applyAlignment="1">
      <alignment horizontal="left"/>
    </xf>
    <xf numFmtId="0" fontId="61" fillId="0" borderId="15" xfId="0" applyFont="1" applyBorder="1" applyAlignment="1">
      <alignment horizontal="center"/>
    </xf>
    <xf numFmtId="0" fontId="62" fillId="0" borderId="14" xfId="0" applyFont="1" applyBorder="1"/>
    <xf numFmtId="0" fontId="62" fillId="0" borderId="15" xfId="0" applyFont="1" applyBorder="1" applyAlignment="1">
      <alignment horizontal="center"/>
    </xf>
    <xf numFmtId="0" fontId="62" fillId="0" borderId="15" xfId="0" applyFont="1" applyFill="1" applyBorder="1" applyAlignment="1">
      <alignment wrapText="1"/>
    </xf>
    <xf numFmtId="0" fontId="62" fillId="0" borderId="14" xfId="0" applyFont="1" applyFill="1" applyBorder="1" applyAlignment="1">
      <alignment wrapText="1"/>
    </xf>
    <xf numFmtId="3" fontId="62" fillId="0" borderId="0" xfId="0" applyNumberFormat="1" applyFont="1" applyFill="1" applyBorder="1" applyAlignment="1"/>
    <xf numFmtId="3" fontId="62" fillId="0" borderId="0" xfId="0" applyNumberFormat="1" applyFont="1" applyFill="1" applyBorder="1" applyAlignment="1">
      <alignment horizontal="right"/>
    </xf>
    <xf numFmtId="0" fontId="62" fillId="0" borderId="0" xfId="0" applyFont="1" applyFill="1" applyBorder="1" applyAlignment="1">
      <alignment horizontal="centerContinuous"/>
    </xf>
    <xf numFmtId="0" fontId="62" fillId="0" borderId="10" xfId="0" applyFont="1" applyFill="1" applyBorder="1" applyAlignment="1">
      <alignment horizontal="centerContinuous"/>
    </xf>
    <xf numFmtId="0" fontId="62" fillId="0" borderId="10" xfId="0" applyFont="1" applyBorder="1" applyAlignment="1">
      <alignment horizontal="left"/>
    </xf>
    <xf numFmtId="0" fontId="62" fillId="0" borderId="15" xfId="0" applyFont="1" applyFill="1" applyBorder="1" applyAlignment="1">
      <alignment horizontal="center"/>
    </xf>
    <xf numFmtId="3" fontId="62" fillId="0" borderId="15" xfId="0" applyNumberFormat="1" applyFont="1" applyBorder="1" applyAlignment="1">
      <alignment horizontal="right"/>
    </xf>
    <xf numFmtId="0" fontId="62" fillId="0" borderId="6" xfId="0" applyNumberFormat="1" applyFont="1" applyBorder="1" applyAlignment="1">
      <alignment horizontal="center"/>
    </xf>
    <xf numFmtId="0" fontId="62" fillId="0" borderId="15" xfId="0" applyNumberFormat="1" applyFont="1" applyBorder="1" applyAlignment="1">
      <alignment horizontal="center"/>
    </xf>
    <xf numFmtId="0" fontId="62" fillId="0" borderId="14" xfId="0" applyNumberFormat="1" applyFont="1" applyBorder="1" applyAlignment="1">
      <alignment horizontal="left"/>
    </xf>
    <xf numFmtId="164" fontId="62" fillId="0" borderId="15" xfId="1" applyNumberFormat="1" applyFont="1" applyBorder="1" applyAlignment="1">
      <alignment horizontal="center"/>
    </xf>
    <xf numFmtId="168" fontId="61" fillId="0" borderId="0" xfId="0" applyNumberFormat="1" applyFont="1" applyBorder="1" applyAlignment="1">
      <alignment horizontal="left"/>
    </xf>
    <xf numFmtId="3" fontId="62" fillId="0" borderId="10" xfId="0" applyNumberFormat="1" applyFont="1" applyBorder="1" applyAlignment="1"/>
    <xf numFmtId="3" fontId="62" fillId="0" borderId="0" xfId="0" applyNumberFormat="1" applyFont="1" applyBorder="1" applyAlignment="1"/>
    <xf numFmtId="170" fontId="62" fillId="0" borderId="15" xfId="0" applyNumberFormat="1" applyFont="1" applyBorder="1" applyAlignment="1"/>
    <xf numFmtId="164" fontId="62" fillId="0" borderId="15" xfId="0" applyNumberFormat="1" applyFont="1" applyBorder="1" applyAlignment="1">
      <alignment horizontal="center"/>
    </xf>
    <xf numFmtId="0" fontId="61" fillId="7" borderId="7" xfId="0" applyFont="1" applyFill="1" applyBorder="1" applyAlignment="1">
      <alignment horizontal="center" wrapText="1"/>
    </xf>
    <xf numFmtId="0" fontId="61" fillId="0" borderId="11" xfId="0" applyNumberFormat="1" applyFont="1" applyBorder="1" applyAlignment="1">
      <alignment horizontal="center"/>
    </xf>
    <xf numFmtId="0" fontId="61" fillId="0" borderId="0" xfId="0" applyFont="1" applyFill="1" applyBorder="1" applyAlignment="1"/>
    <xf numFmtId="3" fontId="61" fillId="0" borderId="0" xfId="0" applyNumberFormat="1" applyFont="1" applyBorder="1" applyAlignment="1">
      <alignment horizontal="center"/>
    </xf>
    <xf numFmtId="3" fontId="61" fillId="0" borderId="10" xfId="0" applyNumberFormat="1" applyFont="1" applyBorder="1" applyAlignment="1"/>
    <xf numFmtId="3" fontId="61" fillId="0" borderId="0" xfId="0" applyNumberFormat="1" applyFont="1" applyBorder="1" applyAlignment="1"/>
    <xf numFmtId="0" fontId="62" fillId="0" borderId="11" xfId="0" applyFont="1" applyBorder="1"/>
    <xf numFmtId="0" fontId="61" fillId="0" borderId="11" xfId="0" applyFont="1" applyBorder="1"/>
    <xf numFmtId="0" fontId="61" fillId="0" borderId="15" xfId="0" applyFont="1" applyFill="1" applyBorder="1" applyAlignment="1"/>
    <xf numFmtId="3" fontId="62" fillId="0" borderId="14" xfId="0" applyNumberFormat="1" applyFont="1" applyFill="1" applyBorder="1" applyAlignment="1"/>
    <xf numFmtId="0" fontId="61" fillId="0" borderId="11" xfId="0" applyFont="1" applyBorder="1" applyAlignment="1">
      <alignment horizontal="center"/>
    </xf>
    <xf numFmtId="0" fontId="62" fillId="0" borderId="18" xfId="0" applyNumberFormat="1" applyFont="1" applyFill="1" applyBorder="1" applyAlignment="1">
      <alignment horizontal="center"/>
    </xf>
    <xf numFmtId="0" fontId="62" fillId="0" borderId="1" xfId="0" applyNumberFormat="1" applyFont="1" applyFill="1" applyBorder="1" applyAlignment="1"/>
    <xf numFmtId="0" fontId="61" fillId="0" borderId="1" xfId="0" applyFont="1" applyFill="1" applyBorder="1" applyAlignment="1"/>
    <xf numFmtId="3" fontId="62" fillId="0" borderId="1" xfId="0" applyNumberFormat="1" applyFont="1" applyFill="1" applyBorder="1" applyAlignment="1">
      <alignment horizontal="center"/>
    </xf>
    <xf numFmtId="3" fontId="62" fillId="0" borderId="1" xfId="0" applyNumberFormat="1" applyFont="1" applyFill="1" applyBorder="1" applyAlignment="1"/>
    <xf numFmtId="3" fontId="62" fillId="0" borderId="19" xfId="0" applyNumberFormat="1" applyFont="1" applyFill="1" applyBorder="1" applyAlignment="1"/>
    <xf numFmtId="0" fontId="62" fillId="0" borderId="20" xfId="0" applyNumberFormat="1" applyFont="1" applyFill="1" applyBorder="1" applyAlignment="1">
      <alignment horizontal="center"/>
    </xf>
    <xf numFmtId="3" fontId="62" fillId="0" borderId="21" xfId="0" applyNumberFormat="1" applyFont="1" applyFill="1" applyBorder="1" applyAlignment="1"/>
    <xf numFmtId="3" fontId="61" fillId="0" borderId="0" xfId="0" applyNumberFormat="1" applyFont="1" applyFill="1" applyBorder="1" applyAlignment="1"/>
    <xf numFmtId="3" fontId="61" fillId="0" borderId="21" xfId="0" applyNumberFormat="1" applyFont="1" applyFill="1" applyBorder="1" applyAlignment="1"/>
    <xf numFmtId="0" fontId="62" fillId="0" borderId="11" xfId="0" applyFont="1" applyFill="1" applyBorder="1"/>
    <xf numFmtId="0" fontId="62" fillId="0" borderId="20" xfId="0" applyFont="1" applyFill="1" applyBorder="1" applyAlignment="1">
      <alignment horizontal="right"/>
    </xf>
    <xf numFmtId="0" fontId="61" fillId="0" borderId="0" xfId="0" applyFont="1" applyFill="1" applyBorder="1"/>
    <xf numFmtId="0" fontId="61" fillId="0" borderId="21" xfId="0" applyFont="1" applyFill="1" applyBorder="1"/>
    <xf numFmtId="0" fontId="62" fillId="0" borderId="21" xfId="0" applyFont="1" applyFill="1" applyBorder="1"/>
    <xf numFmtId="0" fontId="62" fillId="0" borderId="22" xfId="0" applyFont="1" applyFill="1" applyBorder="1" applyAlignment="1">
      <alignment horizontal="right"/>
    </xf>
    <xf numFmtId="0" fontId="62" fillId="0" borderId="3" xfId="0" applyNumberFormat="1" applyFont="1" applyFill="1" applyBorder="1" applyAlignment="1"/>
    <xf numFmtId="164" fontId="62" fillId="0" borderId="3" xfId="1" applyNumberFormat="1" applyFont="1" applyFill="1" applyBorder="1"/>
    <xf numFmtId="0" fontId="62" fillId="0" borderId="3" xfId="0" applyFont="1" applyFill="1" applyBorder="1"/>
    <xf numFmtId="0" fontId="62" fillId="0" borderId="23" xfId="0" applyFont="1" applyFill="1" applyBorder="1"/>
    <xf numFmtId="0" fontId="62" fillId="0" borderId="6" xfId="0" applyFont="1" applyBorder="1"/>
    <xf numFmtId="0" fontId="61" fillId="0" borderId="15" xfId="0" applyFont="1" applyBorder="1"/>
    <xf numFmtId="0" fontId="61" fillId="0" borderId="0" xfId="0" applyFont="1" applyBorder="1"/>
    <xf numFmtId="164" fontId="62" fillId="0" borderId="11" xfId="0" applyNumberFormat="1" applyFont="1" applyBorder="1" applyAlignment="1">
      <alignment horizontal="center"/>
    </xf>
    <xf numFmtId="164" fontId="62" fillId="0" borderId="0" xfId="0" applyNumberFormat="1" applyFont="1" applyBorder="1" applyAlignment="1">
      <alignment horizontal="center"/>
    </xf>
    <xf numFmtId="9" fontId="62" fillId="0" borderId="0" xfId="6" applyFont="1" applyBorder="1" applyAlignment="1">
      <alignment horizontal="center"/>
    </xf>
    <xf numFmtId="168" fontId="62" fillId="0" borderId="0" xfId="6" applyNumberFormat="1" applyFont="1" applyBorder="1" applyAlignment="1">
      <alignment horizontal="center"/>
    </xf>
    <xf numFmtId="10" fontId="62" fillId="0" borderId="0" xfId="6" applyNumberFormat="1" applyFont="1" applyBorder="1" applyAlignment="1">
      <alignment horizontal="center"/>
    </xf>
    <xf numFmtId="0" fontId="62" fillId="0" borderId="6" xfId="0" applyFont="1" applyFill="1" applyBorder="1"/>
    <xf numFmtId="167" fontId="62" fillId="0" borderId="15" xfId="2" applyNumberFormat="1" applyFont="1" applyFill="1" applyBorder="1"/>
    <xf numFmtId="168" fontId="62" fillId="0" borderId="15" xfId="6" applyNumberFormat="1" applyFont="1" applyBorder="1" applyAlignment="1">
      <alignment horizontal="center"/>
    </xf>
    <xf numFmtId="0" fontId="61" fillId="0" borderId="0" xfId="0" applyFont="1" applyBorder="1" applyAlignment="1">
      <alignment horizontal="center" wrapText="1"/>
    </xf>
    <xf numFmtId="3" fontId="61" fillId="0" borderId="0" xfId="0" applyNumberFormat="1" applyFont="1" applyBorder="1" applyAlignment="1">
      <alignment horizontal="center" wrapText="1"/>
    </xf>
    <xf numFmtId="0" fontId="61" fillId="0" borderId="0" xfId="0" applyFont="1" applyBorder="1" applyAlignment="1">
      <alignment horizontal="left"/>
    </xf>
    <xf numFmtId="168" fontId="62" fillId="0" borderId="0" xfId="0" applyNumberFormat="1" applyFont="1" applyBorder="1"/>
    <xf numFmtId="167" fontId="62" fillId="2" borderId="0" xfId="2" applyNumberFormat="1" applyFont="1" applyFill="1"/>
    <xf numFmtId="164" fontId="62" fillId="0" borderId="0" xfId="1" applyNumberFormat="1" applyFont="1" applyFill="1" applyBorder="1" applyAlignment="1">
      <alignment horizontal="left"/>
    </xf>
    <xf numFmtId="9" fontId="61" fillId="0" borderId="0" xfId="0" applyNumberFormat="1" applyFont="1" applyBorder="1"/>
    <xf numFmtId="164" fontId="61" fillId="0" borderId="0" xfId="1" applyNumberFormat="1" applyFont="1" applyFill="1" applyBorder="1" applyAlignment="1">
      <alignment horizontal="center" wrapText="1"/>
    </xf>
    <xf numFmtId="168" fontId="62" fillId="0" borderId="0" xfId="6" applyNumberFormat="1" applyFont="1" applyBorder="1"/>
    <xf numFmtId="164" fontId="62" fillId="0" borderId="0" xfId="1" applyNumberFormat="1" applyFont="1" applyFill="1" applyBorder="1" applyAlignment="1">
      <alignment horizontal="center" wrapText="1"/>
    </xf>
    <xf numFmtId="0" fontId="62" fillId="0" borderId="10" xfId="0" applyNumberFormat="1" applyFont="1" applyFill="1" applyBorder="1" applyAlignment="1">
      <alignment horizontal="center"/>
    </xf>
    <xf numFmtId="164" fontId="61" fillId="0" borderId="0" xfId="1" applyNumberFormat="1" applyFont="1" applyBorder="1"/>
    <xf numFmtId="9" fontId="61" fillId="0" borderId="0" xfId="6" applyFont="1" applyBorder="1" applyAlignment="1">
      <alignment horizontal="center"/>
    </xf>
    <xf numFmtId="0" fontId="62" fillId="0" borderId="14" xfId="0" applyNumberFormat="1" applyFont="1" applyFill="1" applyBorder="1" applyAlignment="1">
      <alignment horizontal="center"/>
    </xf>
    <xf numFmtId="0" fontId="61" fillId="0" borderId="15" xfId="0" applyNumberFormat="1" applyFont="1" applyFill="1" applyBorder="1" applyAlignment="1">
      <alignment horizontal="left"/>
    </xf>
    <xf numFmtId="0" fontId="62" fillId="0" borderId="7" xfId="0" applyFont="1" applyBorder="1"/>
    <xf numFmtId="0" fontId="62" fillId="0" borderId="8" xfId="0" applyFont="1" applyBorder="1"/>
    <xf numFmtId="0" fontId="61" fillId="0" borderId="8" xfId="0" applyFont="1" applyBorder="1"/>
    <xf numFmtId="0" fontId="62" fillId="0" borderId="9" xfId="0" applyFont="1" applyBorder="1"/>
    <xf numFmtId="167" fontId="62" fillId="2" borderId="11" xfId="2" applyNumberFormat="1" applyFont="1" applyFill="1" applyBorder="1"/>
    <xf numFmtId="0" fontId="62" fillId="2" borderId="15" xfId="0" applyFont="1" applyFill="1" applyBorder="1"/>
    <xf numFmtId="167" fontId="62" fillId="0" borderId="15" xfId="2" applyNumberFormat="1" applyFont="1" applyBorder="1"/>
    <xf numFmtId="0" fontId="61" fillId="2" borderId="0" xfId="0" applyFont="1" applyFill="1" applyBorder="1"/>
    <xf numFmtId="2" fontId="62" fillId="0" borderId="0" xfId="0" applyNumberFormat="1" applyFont="1" applyFill="1" applyBorder="1" applyAlignment="1">
      <alignment horizontal="center"/>
    </xf>
    <xf numFmtId="164" fontId="61" fillId="0" borderId="0" xfId="1" applyNumberFormat="1" applyFont="1" applyBorder="1" applyAlignment="1">
      <alignment horizontal="right"/>
    </xf>
    <xf numFmtId="0" fontId="62" fillId="0" borderId="11" xfId="0" applyFont="1" applyFill="1" applyBorder="1" applyAlignment="1">
      <alignment wrapText="1"/>
    </xf>
    <xf numFmtId="0" fontId="4" fillId="0" borderId="0" xfId="5" applyFont="1" applyFill="1"/>
    <xf numFmtId="37" fontId="40" fillId="0" borderId="0" xfId="0" applyNumberFormat="1" applyFont="1" applyFill="1"/>
    <xf numFmtId="0" fontId="40" fillId="0" borderId="0" xfId="0" applyFont="1" applyFill="1"/>
    <xf numFmtId="0" fontId="40" fillId="0" borderId="0" xfId="0" applyFont="1" applyFill="1" applyBorder="1" applyAlignment="1">
      <alignment horizontal="center"/>
    </xf>
    <xf numFmtId="37" fontId="40" fillId="2" borderId="24" xfId="0" applyNumberFormat="1" applyFont="1" applyFill="1" applyBorder="1"/>
    <xf numFmtId="0" fontId="40" fillId="2" borderId="25" xfId="0" applyFont="1" applyFill="1" applyBorder="1"/>
    <xf numFmtId="0" fontId="40" fillId="0" borderId="26" xfId="0" applyFont="1" applyFill="1" applyBorder="1"/>
    <xf numFmtId="41" fontId="40" fillId="0" borderId="26" xfId="1" applyNumberFormat="1" applyFont="1" applyFill="1" applyBorder="1"/>
    <xf numFmtId="41" fontId="40" fillId="2" borderId="26" xfId="1" applyNumberFormat="1" applyFont="1" applyFill="1" applyBorder="1"/>
    <xf numFmtId="0" fontId="40" fillId="2" borderId="26" xfId="0" applyFont="1" applyFill="1" applyBorder="1" applyAlignment="1">
      <alignment wrapText="1"/>
    </xf>
    <xf numFmtId="0" fontId="40" fillId="0" borderId="0" xfId="0" applyFont="1" applyBorder="1"/>
    <xf numFmtId="0" fontId="40" fillId="0" borderId="25" xfId="0" applyFont="1" applyFill="1" applyBorder="1"/>
    <xf numFmtId="37" fontId="40" fillId="2" borderId="22" xfId="0" applyNumberFormat="1" applyFont="1" applyFill="1" applyBorder="1"/>
    <xf numFmtId="0" fontId="40" fillId="2" borderId="23" xfId="0" applyFont="1" applyFill="1" applyBorder="1"/>
    <xf numFmtId="0" fontId="40" fillId="2" borderId="25" xfId="0" applyFont="1" applyFill="1" applyBorder="1" applyAlignment="1">
      <alignment wrapText="1"/>
    </xf>
    <xf numFmtId="37" fontId="40" fillId="2" borderId="18" xfId="0" applyNumberFormat="1" applyFont="1" applyFill="1" applyBorder="1"/>
    <xf numFmtId="0" fontId="40" fillId="2" borderId="19" xfId="0" applyFont="1" applyFill="1" applyBorder="1"/>
    <xf numFmtId="0" fontId="40" fillId="2" borderId="18" xfId="0" applyFont="1" applyFill="1" applyBorder="1" applyAlignment="1">
      <alignment horizontal="left"/>
    </xf>
    <xf numFmtId="37" fontId="40" fillId="2" borderId="26" xfId="0" applyNumberFormat="1" applyFont="1" applyFill="1" applyBorder="1"/>
    <xf numFmtId="0" fontId="33" fillId="0" borderId="24" xfId="0" applyFont="1" applyBorder="1"/>
    <xf numFmtId="0" fontId="40" fillId="0" borderId="25" xfId="0" applyFont="1" applyBorder="1"/>
    <xf numFmtId="37" fontId="40" fillId="0" borderId="26" xfId="0" applyNumberFormat="1" applyFont="1" applyFill="1" applyBorder="1"/>
    <xf numFmtId="0" fontId="40" fillId="0" borderId="26" xfId="0" applyFont="1" applyFill="1" applyBorder="1" applyAlignment="1">
      <alignment wrapText="1"/>
    </xf>
    <xf numFmtId="0" fontId="33" fillId="0" borderId="27" xfId="0" applyFont="1" applyFill="1" applyBorder="1"/>
    <xf numFmtId="0" fontId="40" fillId="0" borderId="23" xfId="0" applyFont="1" applyBorder="1"/>
    <xf numFmtId="0" fontId="64" fillId="2" borderId="26" xfId="0" applyFont="1" applyFill="1" applyBorder="1" applyAlignment="1">
      <alignment wrapText="1"/>
    </xf>
    <xf numFmtId="0" fontId="33" fillId="0" borderId="28" xfId="0" applyFont="1" applyFill="1" applyBorder="1"/>
    <xf numFmtId="0" fontId="40" fillId="0" borderId="21" xfId="0" applyFont="1" applyBorder="1"/>
    <xf numFmtId="0" fontId="33" fillId="0" borderId="24" xfId="0" applyFont="1" applyFill="1" applyBorder="1"/>
    <xf numFmtId="0" fontId="40" fillId="0" borderId="0" xfId="0" applyFont="1" applyBorder="1" applyAlignment="1">
      <alignment horizontal="left"/>
    </xf>
    <xf numFmtId="0" fontId="33" fillId="0" borderId="0" xfId="0" applyFont="1" applyFill="1" applyBorder="1"/>
    <xf numFmtId="0" fontId="40" fillId="0" borderId="0" xfId="0" applyFont="1" applyFill="1" applyBorder="1"/>
    <xf numFmtId="37" fontId="40" fillId="0" borderId="0" xfId="0" applyNumberFormat="1" applyFont="1" applyFill="1" applyBorder="1"/>
    <xf numFmtId="37" fontId="40" fillId="0" borderId="0" xfId="0" applyNumberFormat="1" applyFont="1" applyFill="1" applyBorder="1" applyAlignment="1">
      <alignment horizontal="center"/>
    </xf>
    <xf numFmtId="0" fontId="40" fillId="0" borderId="0" xfId="0" applyFont="1" applyFill="1" applyBorder="1" applyAlignment="1">
      <alignment wrapText="1"/>
    </xf>
    <xf numFmtId="0" fontId="33" fillId="0" borderId="18" xfId="0" applyFont="1" applyFill="1" applyBorder="1"/>
    <xf numFmtId="0" fontId="40" fillId="0" borderId="1" xfId="0" applyFont="1" applyFill="1" applyBorder="1"/>
    <xf numFmtId="0" fontId="40" fillId="0" borderId="1" xfId="0" applyFont="1" applyBorder="1"/>
    <xf numFmtId="37" fontId="40" fillId="0" borderId="1" xfId="0" applyNumberFormat="1" applyFont="1" applyFill="1" applyBorder="1"/>
    <xf numFmtId="37" fontId="40" fillId="0" borderId="1" xfId="0" applyNumberFormat="1" applyFont="1" applyFill="1" applyBorder="1" applyAlignment="1">
      <alignment horizontal="center"/>
    </xf>
    <xf numFmtId="0" fontId="40" fillId="0" borderId="19" xfId="0" applyFont="1" applyFill="1" applyBorder="1" applyAlignment="1">
      <alignment horizontal="center"/>
    </xf>
    <xf numFmtId="0" fontId="40" fillId="0" borderId="21" xfId="0" applyFont="1" applyBorder="1" applyAlignment="1">
      <alignment wrapText="1"/>
    </xf>
    <xf numFmtId="37" fontId="40" fillId="0" borderId="0" xfId="0" applyNumberFormat="1" applyFont="1" applyFill="1" applyBorder="1" applyAlignment="1">
      <alignment wrapText="1"/>
    </xf>
    <xf numFmtId="0" fontId="33" fillId="0" borderId="20" xfId="0" applyFont="1" applyFill="1" applyBorder="1" applyAlignment="1">
      <alignment horizontal="left"/>
    </xf>
    <xf numFmtId="0" fontId="40" fillId="0" borderId="21" xfId="0" applyFont="1" applyFill="1" applyBorder="1" applyAlignment="1">
      <alignment horizontal="center"/>
    </xf>
    <xf numFmtId="0" fontId="64" fillId="0" borderId="0" xfId="0" applyFont="1" applyFill="1" applyBorder="1" applyAlignment="1">
      <alignment wrapText="1"/>
    </xf>
    <xf numFmtId="0" fontId="40" fillId="0" borderId="20" xfId="0" applyFont="1" applyBorder="1" applyAlignment="1">
      <alignment wrapText="1"/>
    </xf>
    <xf numFmtId="0" fontId="40" fillId="0" borderId="0" xfId="0" applyFont="1" applyBorder="1" applyAlignment="1">
      <alignment wrapText="1"/>
    </xf>
    <xf numFmtId="0" fontId="33" fillId="0" borderId="22" xfId="0" applyFont="1" applyFill="1" applyBorder="1" applyAlignment="1">
      <alignment horizontal="left"/>
    </xf>
    <xf numFmtId="0" fontId="40" fillId="0" borderId="3" xfId="0" applyFont="1" applyFill="1" applyBorder="1"/>
    <xf numFmtId="0" fontId="40" fillId="0" borderId="3" xfId="0" applyFont="1" applyBorder="1"/>
    <xf numFmtId="0" fontId="40" fillId="0" borderId="3" xfId="0" applyFont="1" applyFill="1" applyBorder="1" applyAlignment="1">
      <alignment horizontal="center"/>
    </xf>
    <xf numFmtId="0" fontId="40" fillId="0" borderId="23" xfId="0" applyFont="1" applyFill="1" applyBorder="1" applyAlignment="1">
      <alignment horizontal="center"/>
    </xf>
    <xf numFmtId="0" fontId="43" fillId="0" borderId="0" xfId="0" applyFont="1" applyFill="1" applyBorder="1" applyAlignment="1">
      <alignment horizontal="center"/>
    </xf>
    <xf numFmtId="0" fontId="33" fillId="0" borderId="0" xfId="0" applyFont="1" applyBorder="1" applyAlignment="1">
      <alignment horizontal="center"/>
    </xf>
    <xf numFmtId="0" fontId="40" fillId="0" borderId="0" xfId="0" applyFont="1" applyBorder="1" applyAlignment="1"/>
    <xf numFmtId="0" fontId="40" fillId="0" borderId="0" xfId="0" applyFont="1" applyFill="1" applyBorder="1" applyAlignment="1"/>
    <xf numFmtId="0" fontId="65" fillId="0" borderId="0" xfId="0" applyFont="1" applyBorder="1"/>
    <xf numFmtId="0" fontId="66" fillId="0" borderId="0" xfId="0" applyFont="1" applyBorder="1"/>
    <xf numFmtId="0" fontId="33" fillId="0" borderId="0" xfId="0" applyFont="1" applyBorder="1" applyAlignment="1">
      <alignment horizontal="centerContinuous"/>
    </xf>
    <xf numFmtId="0" fontId="33" fillId="0" borderId="0" xfId="0" applyFont="1" applyAlignment="1">
      <alignment horizontal="centerContinuous"/>
    </xf>
    <xf numFmtId="0" fontId="33" fillId="0" borderId="0" xfId="0" applyFont="1" applyFill="1" applyAlignment="1">
      <alignment horizontal="center"/>
    </xf>
    <xf numFmtId="0" fontId="33" fillId="0" borderId="0" xfId="0" applyFont="1" applyAlignment="1">
      <alignment horizontal="center"/>
    </xf>
    <xf numFmtId="0" fontId="40" fillId="0" borderId="0" xfId="0" applyFont="1" applyBorder="1" applyAlignment="1">
      <alignment horizontal="centerContinuous"/>
    </xf>
    <xf numFmtId="0" fontId="40" fillId="0" borderId="0" xfId="0" applyFont="1" applyAlignment="1">
      <alignment horizontal="centerContinuous"/>
    </xf>
    <xf numFmtId="0" fontId="43" fillId="0" borderId="0" xfId="0" applyFont="1" applyFill="1" applyAlignment="1">
      <alignment horizontal="center"/>
    </xf>
    <xf numFmtId="0" fontId="33" fillId="0" borderId="26" xfId="0" applyFont="1" applyFill="1" applyBorder="1" applyAlignment="1"/>
    <xf numFmtId="0" fontId="33" fillId="0" borderId="26" xfId="0" applyFont="1" applyFill="1" applyBorder="1"/>
    <xf numFmtId="0" fontId="33" fillId="0" borderId="29" xfId="0" applyFont="1" applyFill="1" applyBorder="1"/>
    <xf numFmtId="0" fontId="40" fillId="0" borderId="19" xfId="0" applyFont="1" applyFill="1" applyBorder="1"/>
    <xf numFmtId="0" fontId="40" fillId="0" borderId="1" xfId="0" applyFont="1" applyFill="1" applyBorder="1" applyAlignment="1">
      <alignment horizontal="center"/>
    </xf>
    <xf numFmtId="0" fontId="65" fillId="0" borderId="0" xfId="0" applyFont="1" applyFill="1" applyBorder="1" applyAlignment="1">
      <alignment horizontal="left"/>
    </xf>
    <xf numFmtId="0" fontId="43" fillId="0" borderId="0" xfId="0" applyFont="1" applyBorder="1"/>
    <xf numFmtId="0" fontId="40" fillId="0" borderId="23" xfId="0" applyFont="1" applyFill="1" applyBorder="1"/>
    <xf numFmtId="0" fontId="33" fillId="0" borderId="24" xfId="0" applyFont="1" applyBorder="1" applyAlignment="1"/>
    <xf numFmtId="164" fontId="40" fillId="0" borderId="26" xfId="1" applyNumberFormat="1" applyFont="1" applyFill="1" applyBorder="1" applyAlignment="1">
      <alignment horizontal="right"/>
    </xf>
    <xf numFmtId="0" fontId="64" fillId="0" borderId="26" xfId="0" applyFont="1" applyFill="1" applyBorder="1" applyAlignment="1">
      <alignment wrapText="1"/>
    </xf>
    <xf numFmtId="164" fontId="40" fillId="2" borderId="26" xfId="1" applyNumberFormat="1" applyFont="1" applyFill="1" applyBorder="1" applyAlignment="1">
      <alignment horizontal="right"/>
    </xf>
    <xf numFmtId="0" fontId="33" fillId="0" borderId="22" xfId="0" applyFont="1" applyFill="1" applyBorder="1"/>
    <xf numFmtId="164" fontId="40" fillId="0" borderId="0" xfId="0" applyNumberFormat="1" applyFont="1" applyFill="1" applyBorder="1" applyAlignment="1">
      <alignment wrapText="1"/>
    </xf>
    <xf numFmtId="0" fontId="33" fillId="0" borderId="0" xfId="0" applyFont="1" applyFill="1" applyBorder="1" applyAlignment="1">
      <alignment horizontal="left"/>
    </xf>
    <xf numFmtId="41" fontId="33" fillId="0" borderId="0" xfId="0" applyNumberFormat="1" applyFont="1" applyBorder="1" applyAlignment="1">
      <alignment horizontal="center"/>
    </xf>
    <xf numFmtId="41" fontId="33" fillId="0" borderId="0" xfId="0" applyNumberFormat="1" applyFont="1" applyFill="1" applyBorder="1" applyAlignment="1">
      <alignment horizontal="center"/>
    </xf>
    <xf numFmtId="0" fontId="40" fillId="0" borderId="26" xfId="0" applyFont="1" applyBorder="1" applyAlignment="1">
      <alignment horizontal="left"/>
    </xf>
    <xf numFmtId="0" fontId="40" fillId="0" borderId="26" xfId="0" applyFont="1" applyBorder="1"/>
    <xf numFmtId="164" fontId="40" fillId="0" borderId="26" xfId="1" applyNumberFormat="1" applyFont="1" applyBorder="1"/>
    <xf numFmtId="164" fontId="40" fillId="0" borderId="26" xfId="1" applyNumberFormat="1" applyFont="1" applyFill="1" applyBorder="1"/>
    <xf numFmtId="164" fontId="40" fillId="2" borderId="26" xfId="1" applyNumberFormat="1" applyFont="1" applyFill="1" applyBorder="1"/>
    <xf numFmtId="164" fontId="40" fillId="0" borderId="0" xfId="1" applyNumberFormat="1" applyFont="1" applyBorder="1"/>
    <xf numFmtId="0" fontId="40" fillId="0" borderId="0" xfId="0" applyFont="1" applyAlignment="1">
      <alignment horizontal="left"/>
    </xf>
    <xf numFmtId="0" fontId="33" fillId="0" borderId="0" xfId="0" applyFont="1" applyFill="1" applyAlignment="1">
      <alignment horizontal="centerContinuous"/>
    </xf>
    <xf numFmtId="178" fontId="62" fillId="0" borderId="0" xfId="1" applyNumberFormat="1" applyFont="1" applyFill="1" applyBorder="1"/>
    <xf numFmtId="0" fontId="15" fillId="0" borderId="0" xfId="0" applyFont="1" applyFill="1" applyAlignment="1">
      <alignment horizontal="center"/>
    </xf>
    <xf numFmtId="0" fontId="33" fillId="0" borderId="0" xfId="0" applyFont="1" applyFill="1"/>
    <xf numFmtId="0" fontId="5" fillId="0" borderId="0" xfId="0" applyFont="1" applyFill="1"/>
    <xf numFmtId="41" fontId="40" fillId="2" borderId="26" xfId="0" applyNumberFormat="1" applyFont="1" applyFill="1" applyBorder="1" applyAlignment="1">
      <alignment horizontal="center"/>
    </xf>
    <xf numFmtId="0" fontId="8" fillId="0" borderId="0" xfId="0" applyFont="1" applyFill="1" applyBorder="1"/>
    <xf numFmtId="164" fontId="10" fillId="0" borderId="0" xfId="0" applyNumberFormat="1" applyFont="1"/>
    <xf numFmtId="0" fontId="67" fillId="0" borderId="0" xfId="0" applyFont="1"/>
    <xf numFmtId="0" fontId="68" fillId="7" borderId="8" xfId="0" applyFont="1" applyFill="1" applyBorder="1" applyAlignment="1">
      <alignment horizontal="center"/>
    </xf>
    <xf numFmtId="0" fontId="67" fillId="0" borderId="0" xfId="0" applyNumberFormat="1" applyFont="1" applyFill="1" applyBorder="1" applyAlignment="1">
      <alignment horizontal="center"/>
    </xf>
    <xf numFmtId="0" fontId="67" fillId="0" borderId="0" xfId="0" applyFont="1" applyBorder="1"/>
    <xf numFmtId="0" fontId="67" fillId="0" borderId="10" xfId="0" applyFont="1" applyBorder="1"/>
    <xf numFmtId="0" fontId="67" fillId="0" borderId="0" xfId="0" applyNumberFormat="1" applyFont="1" applyFill="1" applyBorder="1" applyAlignment="1">
      <alignment horizontal="left"/>
    </xf>
    <xf numFmtId="0" fontId="68" fillId="0" borderId="0" xfId="0" applyFont="1" applyBorder="1" applyAlignment="1">
      <alignment horizontal="center"/>
    </xf>
    <xf numFmtId="0" fontId="67" fillId="0" borderId="6" xfId="0" applyNumberFormat="1" applyFont="1" applyFill="1" applyBorder="1" applyAlignment="1">
      <alignment horizontal="center"/>
    </xf>
    <xf numFmtId="0" fontId="67" fillId="0" borderId="15" xfId="0" applyNumberFormat="1" applyFont="1" applyFill="1" applyBorder="1" applyAlignment="1">
      <alignment horizontal="center"/>
    </xf>
    <xf numFmtId="0" fontId="67" fillId="0" borderId="14" xfId="0" applyNumberFormat="1" applyFont="1" applyFill="1" applyBorder="1" applyAlignment="1">
      <alignment horizontal="center"/>
    </xf>
    <xf numFmtId="0" fontId="67" fillId="0" borderId="15" xfId="0" applyFont="1" applyBorder="1"/>
    <xf numFmtId="0" fontId="68" fillId="0" borderId="15" xfId="0" applyFont="1" applyBorder="1"/>
    <xf numFmtId="0" fontId="67" fillId="0" borderId="14" xfId="0" applyFont="1" applyBorder="1"/>
    <xf numFmtId="0" fontId="8" fillId="0" borderId="0" xfId="0" applyNumberFormat="1" applyFont="1" applyFill="1" applyBorder="1" applyAlignment="1">
      <alignment horizontal="center"/>
    </xf>
    <xf numFmtId="0" fontId="8" fillId="0" borderId="0" xfId="0" applyFont="1" applyFill="1" applyBorder="1" applyAlignment="1"/>
    <xf numFmtId="0" fontId="8" fillId="0" borderId="0" xfId="0" applyFont="1" applyFill="1" applyAlignment="1">
      <alignment horizontal="left"/>
    </xf>
    <xf numFmtId="0" fontId="8" fillId="0" borderId="0" xfId="0" applyNumberFormat="1" applyFont="1" applyFill="1"/>
    <xf numFmtId="0" fontId="8" fillId="0" borderId="0" xfId="0" applyFont="1" applyFill="1" applyAlignment="1"/>
    <xf numFmtId="0" fontId="8" fillId="0" borderId="0" xfId="0" applyFont="1" applyBorder="1" applyAlignment="1"/>
    <xf numFmtId="0" fontId="8" fillId="0" borderId="0" xfId="0" applyNumberFormat="1" applyFont="1" applyFill="1" applyAlignment="1">
      <alignment horizontal="center"/>
    </xf>
    <xf numFmtId="170" fontId="8" fillId="0" borderId="0" xfId="4" applyFont="1" applyFill="1" applyAlignment="1" applyProtection="1">
      <protection locked="0"/>
    </xf>
    <xf numFmtId="10" fontId="16" fillId="0" borderId="0" xfId="8" applyNumberFormat="1" applyFont="1"/>
    <xf numFmtId="10" fontId="16" fillId="0" borderId="0" xfId="8" applyNumberFormat="1" applyFont="1" applyAlignment="1">
      <alignment horizontal="centerContinuous"/>
    </xf>
    <xf numFmtId="10" fontId="0" fillId="0" borderId="0" xfId="8" applyNumberFormat="1" applyFont="1"/>
    <xf numFmtId="10" fontId="16" fillId="0" borderId="0" xfId="8" applyNumberFormat="1" applyFont="1" applyAlignment="1">
      <alignment horizontal="center"/>
    </xf>
    <xf numFmtId="10" fontId="41" fillId="0" borderId="0" xfId="8" applyNumberFormat="1" applyFont="1"/>
    <xf numFmtId="10" fontId="41" fillId="0" borderId="0" xfId="8" applyNumberFormat="1" applyFont="1" applyAlignment="1">
      <alignment horizontal="center"/>
    </xf>
    <xf numFmtId="10" fontId="16" fillId="2" borderId="0" xfId="8" applyNumberFormat="1" applyFont="1" applyFill="1"/>
    <xf numFmtId="10" fontId="55" fillId="0" borderId="0" xfId="8" applyNumberFormat="1" applyFont="1"/>
    <xf numFmtId="0" fontId="61" fillId="7" borderId="8" xfId="0" applyFont="1" applyFill="1" applyBorder="1" applyAlignment="1">
      <alignment horizontal="center" wrapText="1"/>
    </xf>
    <xf numFmtId="164" fontId="67" fillId="2" borderId="0" xfId="1" applyNumberFormat="1" applyFont="1" applyFill="1" applyBorder="1"/>
    <xf numFmtId="164" fontId="67" fillId="2" borderId="0" xfId="1" applyNumberFormat="1" applyFont="1" applyFill="1" applyBorder="1" applyAlignment="1"/>
    <xf numFmtId="167" fontId="8" fillId="0" borderId="0" xfId="2" applyNumberFormat="1" applyFont="1" applyFill="1" applyBorder="1" applyAlignment="1"/>
    <xf numFmtId="42" fontId="16" fillId="0" borderId="0" xfId="2" applyNumberFormat="1" applyFont="1" applyFill="1"/>
    <xf numFmtId="42" fontId="4" fillId="0" borderId="0" xfId="5" applyNumberFormat="1" applyFont="1" applyFill="1"/>
    <xf numFmtId="167" fontId="4" fillId="0" borderId="3" xfId="2" applyNumberFormat="1" applyFont="1" applyFill="1" applyBorder="1" applyAlignment="1">
      <alignment horizontal="right"/>
    </xf>
    <xf numFmtId="37" fontId="40" fillId="0" borderId="25" xfId="0" applyNumberFormat="1" applyFont="1" applyFill="1" applyBorder="1"/>
    <xf numFmtId="0" fontId="40" fillId="0" borderId="3" xfId="0" applyFont="1" applyBorder="1" applyAlignment="1">
      <alignment horizontal="left"/>
    </xf>
    <xf numFmtId="172" fontId="40" fillId="0" borderId="0" xfId="0" applyNumberFormat="1" applyFont="1" applyFill="1"/>
    <xf numFmtId="164" fontId="4" fillId="0" borderId="0" xfId="0" applyNumberFormat="1" applyFont="1"/>
    <xf numFmtId="164" fontId="62" fillId="0" borderId="0" xfId="0" applyNumberFormat="1" applyFont="1" applyFill="1" applyBorder="1" applyAlignment="1"/>
    <xf numFmtId="0" fontId="71" fillId="0" borderId="0" xfId="0" applyFont="1" applyFill="1"/>
    <xf numFmtId="37" fontId="40" fillId="8" borderId="26" xfId="0" applyNumberFormat="1" applyFont="1" applyFill="1" applyBorder="1"/>
    <xf numFmtId="172" fontId="4" fillId="0" borderId="0" xfId="12" applyNumberFormat="1" applyFont="1"/>
    <xf numFmtId="172" fontId="4" fillId="0" borderId="11" xfId="12" applyNumberFormat="1" applyFont="1" applyBorder="1" applyAlignment="1">
      <alignment horizontal="center"/>
    </xf>
    <xf numFmtId="164" fontId="4" fillId="2" borderId="0" xfId="13" applyNumberFormat="1" applyFont="1" applyFill="1"/>
    <xf numFmtId="0" fontId="14" fillId="0" borderId="0" xfId="0" applyFont="1" applyBorder="1"/>
    <xf numFmtId="0" fontId="69" fillId="0" borderId="0" xfId="0" applyFont="1" applyFill="1"/>
    <xf numFmtId="0" fontId="69" fillId="0" borderId="0" xfId="0" applyFont="1"/>
    <xf numFmtId="41" fontId="71" fillId="2" borderId="26" xfId="1" applyNumberFormat="1" applyFont="1" applyFill="1" applyBorder="1"/>
    <xf numFmtId="0" fontId="67" fillId="2" borderId="0" xfId="0" applyFont="1" applyFill="1"/>
    <xf numFmtId="0" fontId="62" fillId="2" borderId="15" xfId="0" applyFont="1" applyFill="1" applyBorder="1" applyAlignment="1">
      <alignment horizontal="center"/>
    </xf>
    <xf numFmtId="167" fontId="62" fillId="2" borderId="15" xfId="2" applyNumberFormat="1" applyFont="1" applyFill="1" applyBorder="1"/>
    <xf numFmtId="168" fontId="62" fillId="0" borderId="0" xfId="1" applyNumberFormat="1" applyFont="1" applyBorder="1"/>
    <xf numFmtId="1" fontId="62" fillId="2" borderId="0" xfId="0" applyNumberFormat="1" applyFont="1" applyFill="1" applyBorder="1" applyAlignment="1">
      <alignment horizontal="right"/>
    </xf>
    <xf numFmtId="43" fontId="8" fillId="2" borderId="0" xfId="1" applyFont="1" applyFill="1"/>
    <xf numFmtId="0" fontId="4" fillId="0" borderId="0" xfId="0" applyFont="1"/>
    <xf numFmtId="0" fontId="4" fillId="0" borderId="0" xfId="0" applyFont="1" applyAlignment="1">
      <alignment horizontal="center"/>
    </xf>
    <xf numFmtId="0" fontId="13" fillId="0" borderId="0" xfId="0" applyNumberFormat="1" applyFont="1" applyFill="1"/>
    <xf numFmtId="164" fontId="4" fillId="0" borderId="0" xfId="118" applyNumberFormat="1" applyFont="1"/>
    <xf numFmtId="0" fontId="4" fillId="0" borderId="0" xfId="0" applyFont="1" applyAlignment="1">
      <alignment horizontal="left"/>
    </xf>
    <xf numFmtId="164" fontId="4" fillId="0" borderId="0" xfId="13" applyNumberFormat="1" applyFont="1"/>
    <xf numFmtId="0" fontId="5" fillId="0" borderId="0" xfId="0" applyFont="1" applyAlignment="1">
      <alignment horizontal="left"/>
    </xf>
    <xf numFmtId="164" fontId="4" fillId="0" borderId="0" xfId="13" applyNumberFormat="1" applyFont="1" applyFill="1"/>
    <xf numFmtId="0" fontId="12" fillId="0" borderId="0" xfId="0" applyNumberFormat="1" applyFont="1" applyFill="1"/>
    <xf numFmtId="0" fontId="15" fillId="0" borderId="0" xfId="0" applyFont="1" applyFill="1" applyAlignment="1"/>
    <xf numFmtId="0" fontId="4" fillId="0" borderId="0" xfId="0" applyFont="1" applyFill="1" applyAlignment="1"/>
    <xf numFmtId="0" fontId="4" fillId="0" borderId="0" xfId="0" applyFont="1" applyFill="1" applyAlignment="1">
      <alignment wrapText="1"/>
    </xf>
    <xf numFmtId="0" fontId="4" fillId="0" borderId="7" xfId="0" applyFont="1" applyFill="1" applyBorder="1"/>
    <xf numFmtId="0" fontId="4" fillId="0" borderId="9" xfId="0" applyFont="1" applyBorder="1"/>
    <xf numFmtId="0" fontId="4" fillId="0" borderId="11" xfId="0" applyFont="1" applyFill="1" applyBorder="1"/>
    <xf numFmtId="0" fontId="4" fillId="0" borderId="0" xfId="0" applyFont="1" applyBorder="1" applyAlignment="1">
      <alignment horizontal="center"/>
    </xf>
    <xf numFmtId="0" fontId="4" fillId="2" borderId="11" xfId="0" applyFont="1" applyFill="1" applyBorder="1" applyAlignment="1">
      <alignment horizontal="center"/>
    </xf>
    <xf numFmtId="0" fontId="4" fillId="0" borderId="10" xfId="0" applyFont="1" applyBorder="1" applyAlignment="1">
      <alignment horizontal="center"/>
    </xf>
    <xf numFmtId="0" fontId="4" fillId="0" borderId="0" xfId="0" applyFont="1" applyFill="1" applyBorder="1" applyAlignment="1">
      <alignment horizontal="center"/>
    </xf>
    <xf numFmtId="164" fontId="4" fillId="0" borderId="11" xfId="0" applyNumberFormat="1" applyFont="1" applyBorder="1"/>
    <xf numFmtId="0" fontId="4" fillId="0" borderId="10" xfId="0" applyFont="1" applyBorder="1"/>
    <xf numFmtId="0" fontId="4" fillId="0" borderId="0" xfId="0" applyFont="1" applyBorder="1"/>
    <xf numFmtId="164" fontId="4" fillId="0" borderId="10" xfId="13" applyNumberFormat="1" applyFont="1" applyBorder="1" applyAlignment="1">
      <alignment horizontal="center"/>
    </xf>
    <xf numFmtId="0" fontId="4" fillId="0" borderId="0" xfId="0" applyFont="1" applyBorder="1" applyAlignment="1">
      <alignment horizontal="left"/>
    </xf>
    <xf numFmtId="0" fontId="4" fillId="0" borderId="0" xfId="0" applyFont="1" applyFill="1" applyBorder="1" applyAlignment="1">
      <alignment horizontal="left"/>
    </xf>
    <xf numFmtId="164" fontId="4" fillId="0" borderId="10" xfId="118" applyNumberFormat="1" applyFont="1" applyBorder="1" applyAlignment="1">
      <alignment horizontal="center"/>
    </xf>
    <xf numFmtId="0" fontId="4" fillId="0" borderId="11" xfId="0" applyFont="1" applyBorder="1"/>
    <xf numFmtId="172" fontId="4" fillId="2" borderId="11" xfId="0" applyNumberFormat="1" applyFont="1" applyFill="1" applyBorder="1" applyAlignment="1">
      <alignment horizontal="center"/>
    </xf>
    <xf numFmtId="164" fontId="4" fillId="0" borderId="0" xfId="118" applyNumberFormat="1" applyFont="1" applyBorder="1"/>
    <xf numFmtId="172" fontId="4" fillId="0" borderId="11" xfId="119" applyNumberFormat="1" applyFont="1" applyBorder="1" applyAlignment="1">
      <alignment horizontal="center"/>
    </xf>
    <xf numFmtId="164" fontId="4" fillId="0" borderId="0" xfId="13" applyNumberFormat="1" applyFont="1" applyBorder="1"/>
    <xf numFmtId="164" fontId="4" fillId="2" borderId="11" xfId="13" applyNumberFormat="1" applyFont="1" applyFill="1" applyBorder="1" applyAlignment="1">
      <alignment horizontal="center"/>
    </xf>
    <xf numFmtId="164" fontId="4" fillId="0" borderId="10" xfId="13" applyNumberFormat="1" applyFont="1" applyBorder="1"/>
    <xf numFmtId="164" fontId="4" fillId="2" borderId="11" xfId="13" applyNumberFormat="1" applyFont="1" applyFill="1" applyBorder="1"/>
    <xf numFmtId="164" fontId="4" fillId="2" borderId="11" xfId="118" applyNumberFormat="1" applyFont="1" applyFill="1" applyBorder="1"/>
    <xf numFmtId="164" fontId="69" fillId="0" borderId="0" xfId="118" applyNumberFormat="1" applyFont="1" applyBorder="1"/>
    <xf numFmtId="164" fontId="4" fillId="0" borderId="10" xfId="118" applyNumberFormat="1" applyFont="1" applyBorder="1"/>
    <xf numFmtId="0" fontId="4" fillId="0" borderId="11" xfId="0" applyFont="1" applyBorder="1" applyAlignment="1">
      <alignment horizontal="center"/>
    </xf>
    <xf numFmtId="164" fontId="4" fillId="0" borderId="11" xfId="13" applyNumberFormat="1" applyFont="1" applyBorder="1" applyAlignment="1">
      <alignment horizontal="center"/>
    </xf>
    <xf numFmtId="164" fontId="4" fillId="0" borderId="11" xfId="13" applyNumberFormat="1" applyFont="1" applyBorder="1"/>
    <xf numFmtId="164" fontId="4" fillId="0" borderId="11" xfId="118" applyNumberFormat="1" applyFont="1" applyBorder="1"/>
    <xf numFmtId="0" fontId="4" fillId="0" borderId="0" xfId="0" applyFont="1" applyFill="1"/>
    <xf numFmtId="164" fontId="4" fillId="0" borderId="0" xfId="13" applyNumberFormat="1" applyFont="1" applyFill="1" applyBorder="1"/>
    <xf numFmtId="164" fontId="4" fillId="0" borderId="10" xfId="13" applyNumberFormat="1" applyFont="1" applyFill="1" applyBorder="1"/>
    <xf numFmtId="164" fontId="4" fillId="0" borderId="0" xfId="118" applyNumberFormat="1" applyFont="1" applyFill="1" applyBorder="1"/>
    <xf numFmtId="164" fontId="4" fillId="0" borderId="10" xfId="118" applyNumberFormat="1" applyFont="1" applyFill="1" applyBorder="1"/>
    <xf numFmtId="0" fontId="4" fillId="0" borderId="11" xfId="0" applyFont="1" applyFill="1" applyBorder="1" applyAlignment="1">
      <alignment horizontal="center"/>
    </xf>
    <xf numFmtId="0" fontId="4" fillId="0" borderId="10" xfId="0" applyFont="1" applyFill="1" applyBorder="1" applyAlignment="1">
      <alignment horizontal="center"/>
    </xf>
    <xf numFmtId="0" fontId="5" fillId="0" borderId="7" xfId="0" applyFont="1" applyBorder="1" applyAlignment="1"/>
    <xf numFmtId="0" fontId="5" fillId="0" borderId="30" xfId="0" applyFont="1" applyBorder="1" applyAlignment="1">
      <alignment horizontal="center"/>
    </xf>
    <xf numFmtId="164" fontId="5" fillId="0" borderId="9" xfId="13" applyNumberFormat="1" applyFont="1" applyBorder="1" applyAlignment="1">
      <alignment horizontal="center"/>
    </xf>
    <xf numFmtId="164" fontId="5" fillId="0" borderId="9" xfId="118" applyNumberFormat="1" applyFont="1" applyBorder="1" applyAlignment="1">
      <alignment horizontal="center"/>
    </xf>
    <xf numFmtId="0" fontId="4" fillId="0" borderId="11" xfId="0" applyFont="1" applyBorder="1" applyAlignment="1"/>
    <xf numFmtId="164" fontId="4" fillId="0" borderId="0" xfId="0" applyNumberFormat="1" applyFont="1" applyBorder="1"/>
    <xf numFmtId="164" fontId="4" fillId="0" borderId="11" xfId="0" applyNumberFormat="1" applyFont="1" applyBorder="1" applyAlignment="1"/>
    <xf numFmtId="164" fontId="4" fillId="0" borderId="11" xfId="0" applyNumberFormat="1" applyFont="1" applyFill="1" applyBorder="1" applyAlignment="1"/>
    <xf numFmtId="164" fontId="4" fillId="0" borderId="0" xfId="0" applyNumberFormat="1" applyFont="1" applyFill="1" applyBorder="1"/>
    <xf numFmtId="164" fontId="4" fillId="0" borderId="11" xfId="0" applyNumberFormat="1" applyFont="1" applyFill="1" applyBorder="1"/>
    <xf numFmtId="164" fontId="4" fillId="5" borderId="11" xfId="0" applyNumberFormat="1" applyFont="1" applyFill="1" applyBorder="1" applyAlignment="1"/>
    <xf numFmtId="164" fontId="4" fillId="5" borderId="0" xfId="0" applyNumberFormat="1" applyFont="1" applyFill="1" applyBorder="1"/>
    <xf numFmtId="164" fontId="4" fillId="5" borderId="10" xfId="13" applyNumberFormat="1" applyFont="1" applyFill="1" applyBorder="1"/>
    <xf numFmtId="164" fontId="4" fillId="5" borderId="11" xfId="0" applyNumberFormat="1" applyFont="1" applyFill="1" applyBorder="1"/>
    <xf numFmtId="164" fontId="4" fillId="5" borderId="10" xfId="118" applyNumberFormat="1" applyFont="1" applyFill="1" applyBorder="1"/>
    <xf numFmtId="164" fontId="0" fillId="0" borderId="0" xfId="0" applyNumberFormat="1"/>
    <xf numFmtId="164" fontId="4" fillId="5" borderId="6" xfId="0" applyNumberFormat="1" applyFont="1" applyFill="1" applyBorder="1" applyAlignment="1"/>
    <xf numFmtId="164" fontId="4" fillId="5" borderId="15" xfId="0" applyNumberFormat="1" applyFont="1" applyFill="1" applyBorder="1"/>
    <xf numFmtId="164" fontId="4" fillId="5" borderId="14" xfId="13" applyNumberFormat="1" applyFont="1" applyFill="1" applyBorder="1"/>
    <xf numFmtId="164" fontId="4" fillId="5" borderId="6" xfId="0" applyNumberFormat="1" applyFont="1" applyFill="1" applyBorder="1"/>
    <xf numFmtId="164" fontId="4" fillId="5" borderId="14" xfId="118" applyNumberFormat="1" applyFont="1" applyFill="1" applyBorder="1"/>
    <xf numFmtId="10" fontId="69" fillId="0" borderId="0" xfId="119" applyNumberFormat="1" applyFont="1"/>
    <xf numFmtId="164" fontId="69" fillId="0" borderId="0" xfId="13" applyNumberFormat="1" applyFont="1"/>
    <xf numFmtId="164" fontId="69" fillId="0" borderId="0" xfId="0" applyNumberFormat="1" applyFont="1"/>
    <xf numFmtId="0" fontId="69" fillId="0" borderId="0" xfId="0" applyFont="1" applyBorder="1"/>
    <xf numFmtId="164" fontId="0" fillId="0" borderId="0" xfId="0" applyNumberFormat="1" applyBorder="1"/>
    <xf numFmtId="164" fontId="4" fillId="0" borderId="0" xfId="118" applyNumberFormat="1" applyFont="1" applyBorder="1" applyAlignment="1">
      <alignment horizontal="center"/>
    </xf>
    <xf numFmtId="167" fontId="4" fillId="0" borderId="0" xfId="0" applyNumberFormat="1" applyFont="1"/>
    <xf numFmtId="43" fontId="4" fillId="0" borderId="0" xfId="0" applyNumberFormat="1" applyFont="1"/>
    <xf numFmtId="176" fontId="4" fillId="0" borderId="0" xfId="13" applyNumberFormat="1"/>
    <xf numFmtId="164" fontId="69" fillId="0" borderId="0" xfId="13" applyNumberFormat="1" applyFont="1" applyFill="1"/>
    <xf numFmtId="164" fontId="4" fillId="2" borderId="0" xfId="13" applyNumberFormat="1" applyFont="1" applyFill="1" applyBorder="1"/>
    <xf numFmtId="164" fontId="4" fillId="0" borderId="0" xfId="13" applyNumberFormat="1" applyBorder="1"/>
    <xf numFmtId="176" fontId="4" fillId="0" borderId="0" xfId="13" applyNumberFormat="1" applyBorder="1"/>
    <xf numFmtId="164" fontId="4" fillId="0" borderId="0" xfId="13" applyNumberFormat="1"/>
    <xf numFmtId="164" fontId="4" fillId="0" borderId="0" xfId="118" applyNumberFormat="1"/>
    <xf numFmtId="0" fontId="0" fillId="0" borderId="0" xfId="0" applyFill="1" applyBorder="1" applyAlignment="1">
      <alignment horizontal="center"/>
    </xf>
    <xf numFmtId="164" fontId="4" fillId="0" borderId="0" xfId="118" applyNumberFormat="1" applyFill="1" applyBorder="1"/>
    <xf numFmtId="0" fontId="69" fillId="0" borderId="0" xfId="0" applyFont="1" applyBorder="1" applyAlignment="1">
      <alignment horizontal="left"/>
    </xf>
    <xf numFmtId="0" fontId="92" fillId="3" borderId="0" xfId="0" applyFont="1" applyFill="1" applyBorder="1" applyAlignment="1">
      <alignment horizontal="left"/>
    </xf>
    <xf numFmtId="0" fontId="92" fillId="57" borderId="44" xfId="0" applyFont="1" applyFill="1" applyBorder="1" applyAlignment="1">
      <alignment horizontal="left"/>
    </xf>
    <xf numFmtId="0" fontId="10" fillId="57" borderId="45" xfId="0" applyFont="1" applyFill="1" applyBorder="1" applyAlignment="1"/>
    <xf numFmtId="0" fontId="6" fillId="57" borderId="45" xfId="0" applyNumberFormat="1" applyFont="1" applyFill="1" applyBorder="1" applyAlignment="1">
      <alignment horizontal="center"/>
    </xf>
    <xf numFmtId="0" fontId="10" fillId="57" borderId="45" xfId="0" applyFont="1" applyFill="1" applyBorder="1"/>
    <xf numFmtId="0" fontId="10" fillId="57" borderId="46" xfId="0" applyFont="1" applyFill="1" applyBorder="1"/>
    <xf numFmtId="3" fontId="8" fillId="0" borderId="0" xfId="0" applyNumberFormat="1" applyFont="1" applyBorder="1" applyAlignment="1">
      <alignment horizontal="left"/>
    </xf>
    <xf numFmtId="0" fontId="0" fillId="0" borderId="7" xfId="0" applyBorder="1"/>
    <xf numFmtId="0" fontId="0" fillId="0" borderId="8" xfId="0" applyBorder="1" applyAlignment="1">
      <alignment horizontal="center"/>
    </xf>
    <xf numFmtId="0" fontId="0" fillId="0" borderId="8" xfId="0" applyBorder="1"/>
    <xf numFmtId="164" fontId="4" fillId="0" borderId="8" xfId="118" applyNumberFormat="1" applyBorder="1"/>
    <xf numFmtId="0" fontId="0" fillId="0" borderId="11" xfId="0" applyBorder="1"/>
    <xf numFmtId="1" fontId="0" fillId="0" borderId="0" xfId="0" applyNumberFormat="1" applyBorder="1" applyAlignment="1">
      <alignment horizontal="center"/>
    </xf>
    <xf numFmtId="164" fontId="4" fillId="0" borderId="0" xfId="118" applyNumberFormat="1" applyBorder="1"/>
    <xf numFmtId="0" fontId="0" fillId="0" borderId="6" xfId="0" applyBorder="1"/>
    <xf numFmtId="1" fontId="0" fillId="0" borderId="15" xfId="0" applyNumberFormat="1" applyBorder="1" applyAlignment="1">
      <alignment horizontal="center"/>
    </xf>
    <xf numFmtId="0" fontId="0" fillId="0" borderId="15" xfId="0" applyBorder="1"/>
    <xf numFmtId="164" fontId="4" fillId="0" borderId="15" xfId="118" applyNumberFormat="1" applyBorder="1"/>
    <xf numFmtId="37" fontId="40" fillId="2" borderId="47" xfId="0" applyNumberFormat="1" applyFont="1" applyFill="1" applyBorder="1"/>
    <xf numFmtId="0" fontId="40" fillId="2" borderId="48" xfId="0" applyFont="1" applyFill="1" applyBorder="1"/>
    <xf numFmtId="164" fontId="94" fillId="0" borderId="0" xfId="1" applyNumberFormat="1" applyFont="1" applyFill="1" applyBorder="1" applyAlignment="1"/>
    <xf numFmtId="37" fontId="10" fillId="0" borderId="0" xfId="0" applyNumberFormat="1" applyFont="1" applyFill="1" applyAlignment="1"/>
    <xf numFmtId="37" fontId="10" fillId="0" borderId="0" xfId="0" applyNumberFormat="1" applyFont="1"/>
    <xf numFmtId="37" fontId="8" fillId="0" borderId="0" xfId="0" applyNumberFormat="1" applyFont="1" applyFill="1" applyAlignment="1"/>
    <xf numFmtId="164" fontId="4" fillId="0" borderId="31" xfId="0" applyNumberFormat="1" applyFont="1" applyBorder="1"/>
    <xf numFmtId="164" fontId="4" fillId="0" borderId="31" xfId="0" applyNumberFormat="1" applyFont="1" applyFill="1" applyBorder="1"/>
    <xf numFmtId="10" fontId="4" fillId="0" borderId="0" xfId="8" applyNumberFormat="1" applyFont="1"/>
    <xf numFmtId="179" fontId="6" fillId="0" borderId="0" xfId="0" applyNumberFormat="1" applyFont="1" applyFill="1" applyBorder="1" applyAlignment="1">
      <alignment horizontal="right"/>
    </xf>
    <xf numFmtId="3" fontId="70" fillId="0" borderId="0" xfId="0" applyNumberFormat="1" applyFont="1" applyAlignment="1"/>
    <xf numFmtId="164" fontId="4" fillId="0" borderId="0" xfId="1" applyNumberFormat="1" applyFont="1" applyFill="1" applyBorder="1" applyAlignment="1">
      <alignment wrapText="1"/>
    </xf>
    <xf numFmtId="164" fontId="4" fillId="0" borderId="0" xfId="1" applyNumberFormat="1" applyFont="1" applyAlignment="1"/>
    <xf numFmtId="164" fontId="4" fillId="0" borderId="0" xfId="1" applyNumberFormat="1" applyFont="1" applyAlignment="1">
      <alignment vertical="center" wrapText="1"/>
    </xf>
    <xf numFmtId="167" fontId="4" fillId="2" borderId="0" xfId="0" applyNumberFormat="1" applyFont="1" applyFill="1"/>
    <xf numFmtId="164" fontId="45" fillId="2" borderId="0" xfId="1" applyNumberFormat="1" applyFont="1" applyFill="1" applyAlignment="1"/>
    <xf numFmtId="164" fontId="4" fillId="0" borderId="0" xfId="1" applyNumberFormat="1" applyFont="1" applyFill="1" applyAlignment="1"/>
    <xf numFmtId="164" fontId="4" fillId="0" borderId="0" xfId="1" applyNumberFormat="1" applyFont="1" applyFill="1" applyAlignment="1">
      <alignment vertical="center" wrapText="1"/>
    </xf>
    <xf numFmtId="37" fontId="4" fillId="0" borderId="0" xfId="0" applyNumberFormat="1" applyFont="1" applyFill="1" applyAlignment="1">
      <alignment horizontal="right" wrapText="1"/>
    </xf>
    <xf numFmtId="0" fontId="4" fillId="0" borderId="0" xfId="0" applyFont="1" applyFill="1" applyAlignment="1">
      <alignment horizontal="left"/>
    </xf>
    <xf numFmtId="0" fontId="4" fillId="0" borderId="0" xfId="0" applyFont="1" applyFill="1" applyAlignment="1">
      <alignment horizontal="centerContinuous"/>
    </xf>
    <xf numFmtId="164" fontId="67" fillId="2" borderId="15" xfId="1" applyNumberFormat="1" applyFont="1" applyFill="1" applyBorder="1" applyAlignment="1">
      <alignment horizontal="center"/>
    </xf>
    <xf numFmtId="0" fontId="62" fillId="0" borderId="10" xfId="0" applyFont="1" applyBorder="1" applyAlignment="1">
      <alignment wrapText="1"/>
    </xf>
    <xf numFmtId="167" fontId="8" fillId="2" borderId="0" xfId="2" applyNumberFormat="1" applyFont="1" applyFill="1" applyAlignment="1">
      <alignment horizontal="right"/>
    </xf>
    <xf numFmtId="3" fontId="8" fillId="2" borderId="0" xfId="0" applyNumberFormat="1" applyFont="1" applyFill="1" applyAlignment="1">
      <alignment horizontal="right"/>
    </xf>
    <xf numFmtId="3" fontId="8" fillId="2" borderId="0" xfId="0" applyNumberFormat="1" applyFont="1" applyFill="1" applyAlignment="1"/>
    <xf numFmtId="167" fontId="8" fillId="2" borderId="0" xfId="2" applyNumberFormat="1" applyFont="1" applyFill="1" applyBorder="1"/>
    <xf numFmtId="167" fontId="8" fillId="2" borderId="0" xfId="0" applyNumberFormat="1" applyFont="1" applyFill="1" applyAlignment="1"/>
    <xf numFmtId="37" fontId="8" fillId="2" borderId="3" xfId="0" applyNumberFormat="1" applyFont="1" applyFill="1" applyBorder="1" applyAlignment="1"/>
    <xf numFmtId="167" fontId="8" fillId="2" borderId="0" xfId="2" applyNumberFormat="1" applyFont="1" applyFill="1" applyAlignment="1"/>
    <xf numFmtId="37" fontId="8" fillId="2" borderId="0" xfId="0" applyNumberFormat="1" applyFont="1" applyFill="1" applyAlignment="1"/>
    <xf numFmtId="167" fontId="4" fillId="2" borderId="0" xfId="2" applyNumberFormat="1" applyFont="1" applyFill="1" applyAlignment="1">
      <alignment horizontal="right" wrapText="1"/>
    </xf>
    <xf numFmtId="167" fontId="4" fillId="2" borderId="0" xfId="2" applyNumberFormat="1" applyFont="1" applyFill="1" applyAlignment="1">
      <alignment horizontal="right"/>
    </xf>
    <xf numFmtId="37" fontId="4" fillId="2" borderId="0" xfId="0" applyNumberFormat="1" applyFont="1" applyFill="1" applyAlignment="1">
      <alignment horizontal="right" wrapText="1"/>
    </xf>
    <xf numFmtId="42" fontId="4" fillId="2" borderId="0" xfId="0" applyNumberFormat="1" applyFont="1" applyFill="1" applyAlignment="1">
      <alignment horizontal="right"/>
    </xf>
    <xf numFmtId="164" fontId="45" fillId="2" borderId="0" xfId="1" applyNumberFormat="1" applyFont="1" applyFill="1" applyAlignment="1">
      <alignment wrapText="1"/>
    </xf>
    <xf numFmtId="164" fontId="4" fillId="2" borderId="0" xfId="1" applyNumberFormat="1" applyFont="1" applyFill="1" applyAlignment="1">
      <alignment wrapText="1"/>
    </xf>
    <xf numFmtId="164" fontId="4" fillId="2" borderId="0" xfId="0" applyNumberFormat="1" applyFont="1" applyFill="1"/>
    <xf numFmtId="164" fontId="4" fillId="2" borderId="0" xfId="1" applyNumberFormat="1" applyFont="1" applyFill="1" applyAlignment="1">
      <alignment vertical="center" wrapText="1"/>
    </xf>
    <xf numFmtId="164" fontId="4" fillId="2" borderId="0" xfId="1" applyNumberFormat="1" applyFont="1" applyFill="1" applyAlignment="1"/>
    <xf numFmtId="164" fontId="45" fillId="2" borderId="0" xfId="1" applyNumberFormat="1" applyFont="1" applyFill="1" applyAlignment="1">
      <alignment vertical="center" wrapText="1"/>
    </xf>
    <xf numFmtId="37" fontId="61" fillId="2" borderId="0" xfId="0" applyNumberFormat="1" applyFont="1" applyFill="1" applyBorder="1" applyAlignment="1">
      <alignment horizontal="center"/>
    </xf>
    <xf numFmtId="5" fontId="62" fillId="2" borderId="15" xfId="0" applyNumberFormat="1" applyFont="1" applyFill="1" applyBorder="1" applyAlignment="1">
      <alignment horizontal="center"/>
    </xf>
    <xf numFmtId="167" fontId="62" fillId="2" borderId="0" xfId="2" applyNumberFormat="1" applyFont="1" applyFill="1" applyAlignment="1">
      <alignment horizontal="right"/>
    </xf>
    <xf numFmtId="164" fontId="62" fillId="2" borderId="15" xfId="1" applyNumberFormat="1" applyFont="1" applyFill="1" applyBorder="1" applyAlignment="1">
      <alignment horizontal="center"/>
    </xf>
    <xf numFmtId="164" fontId="62" fillId="2" borderId="15" xfId="0" applyNumberFormat="1" applyFont="1" applyFill="1" applyBorder="1" applyAlignment="1">
      <alignment horizontal="center"/>
    </xf>
    <xf numFmtId="178" fontId="61" fillId="2" borderId="15" xfId="1" applyNumberFormat="1" applyFont="1" applyFill="1" applyBorder="1" applyAlignment="1">
      <alignment horizontal="center"/>
    </xf>
    <xf numFmtId="164" fontId="61" fillId="2" borderId="6" xfId="1" applyNumberFormat="1" applyFont="1" applyFill="1" applyBorder="1" applyAlignment="1">
      <alignment horizontal="center"/>
    </xf>
    <xf numFmtId="164" fontId="61" fillId="2" borderId="0" xfId="1" applyNumberFormat="1" applyFont="1" applyFill="1" applyBorder="1"/>
    <xf numFmtId="164" fontId="95" fillId="2" borderId="0" xfId="1" applyNumberFormat="1" applyFont="1" applyFill="1" applyBorder="1" applyAlignment="1">
      <alignment horizontal="right"/>
    </xf>
    <xf numFmtId="164" fontId="96" fillId="2" borderId="0" xfId="1" applyNumberFormat="1" applyFont="1" applyFill="1" applyBorder="1"/>
    <xf numFmtId="167" fontId="62" fillId="2" borderId="0" xfId="2" applyNumberFormat="1" applyFont="1" applyFill="1" applyBorder="1"/>
    <xf numFmtId="10" fontId="62" fillId="2" borderId="15" xfId="6" applyNumberFormat="1" applyFont="1" applyFill="1" applyBorder="1" applyAlignment="1">
      <alignment horizontal="center"/>
    </xf>
    <xf numFmtId="0" fontId="6" fillId="0" borderId="0" xfId="0" applyFont="1" applyFill="1" applyAlignment="1">
      <alignment horizontal="centerContinuous"/>
    </xf>
    <xf numFmtId="41" fontId="4" fillId="2" borderId="0" xfId="0" applyNumberFormat="1" applyFont="1" applyFill="1" applyAlignment="1">
      <alignment horizontal="right"/>
    </xf>
    <xf numFmtId="0" fontId="0" fillId="0" borderId="0" xfId="0" applyAlignment="1">
      <alignment horizontal="center"/>
    </xf>
    <xf numFmtId="0" fontId="5" fillId="0" borderId="7" xfId="0" applyFont="1" applyBorder="1" applyAlignment="1">
      <alignment horizontal="center"/>
    </xf>
    <xf numFmtId="0" fontId="4" fillId="0" borderId="8"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4" fillId="0" borderId="31" xfId="0" applyFont="1" applyBorder="1"/>
    <xf numFmtId="0" fontId="4" fillId="0" borderId="31" xfId="0" applyFont="1" applyBorder="1" applyAlignment="1">
      <alignment horizontal="center"/>
    </xf>
    <xf numFmtId="1" fontId="4" fillId="0" borderId="10" xfId="0" applyNumberFormat="1" applyFont="1" applyBorder="1" applyAlignment="1"/>
    <xf numFmtId="164" fontId="4" fillId="0" borderId="11" xfId="1" applyNumberFormat="1" applyFont="1" applyBorder="1"/>
    <xf numFmtId="164" fontId="4" fillId="0" borderId="0" xfId="1" applyNumberFormat="1" applyFont="1" applyBorder="1"/>
    <xf numFmtId="164" fontId="4" fillId="0" borderId="10" xfId="1" applyNumberFormat="1" applyFont="1" applyBorder="1"/>
    <xf numFmtId="1" fontId="4" fillId="0" borderId="10" xfId="0" applyNumberFormat="1" applyFont="1" applyFill="1" applyBorder="1" applyAlignment="1"/>
    <xf numFmtId="164" fontId="4" fillId="0" borderId="0" xfId="0" applyNumberFormat="1" applyFont="1" applyFill="1" applyBorder="1" applyAlignment="1"/>
    <xf numFmtId="164" fontId="4" fillId="0" borderId="10" xfId="0" applyNumberFormat="1" applyFont="1" applyFill="1" applyBorder="1" applyAlignment="1"/>
    <xf numFmtId="164" fontId="4" fillId="0" borderId="31" xfId="0" applyNumberFormat="1" applyFont="1" applyFill="1" applyBorder="1" applyAlignment="1"/>
    <xf numFmtId="1" fontId="4" fillId="5" borderId="10" xfId="0" applyNumberFormat="1" applyFont="1" applyFill="1" applyBorder="1" applyAlignment="1"/>
    <xf numFmtId="164" fontId="4" fillId="5" borderId="31" xfId="13" applyNumberFormat="1" applyFont="1" applyFill="1" applyBorder="1"/>
    <xf numFmtId="1" fontId="4" fillId="5" borderId="14" xfId="0" applyNumberFormat="1" applyFont="1" applyFill="1" applyBorder="1" applyAlignment="1"/>
    <xf numFmtId="164" fontId="4" fillId="5" borderId="6" xfId="118" applyNumberFormat="1" applyFont="1" applyFill="1" applyBorder="1"/>
    <xf numFmtId="164" fontId="69" fillId="0" borderId="0" xfId="119" applyNumberFormat="1" applyFont="1"/>
    <xf numFmtId="10" fontId="4" fillId="0" borderId="0" xfId="6" applyNumberFormat="1" applyFont="1" applyFill="1" applyBorder="1"/>
    <xf numFmtId="9" fontId="4" fillId="0" borderId="0" xfId="6" applyFont="1"/>
    <xf numFmtId="164" fontId="4" fillId="0" borderId="0" xfId="1" applyNumberFormat="1" applyFont="1"/>
    <xf numFmtId="164" fontId="4" fillId="0" borderId="0" xfId="122" applyNumberFormat="1" applyFont="1"/>
    <xf numFmtId="43" fontId="4" fillId="0" borderId="0" xfId="1" applyFont="1"/>
    <xf numFmtId="164" fontId="4" fillId="58" borderId="0" xfId="13" applyNumberFormat="1" applyFont="1" applyFill="1"/>
    <xf numFmtId="0" fontId="4" fillId="58" borderId="0" xfId="0" applyFont="1" applyFill="1"/>
    <xf numFmtId="176" fontId="4" fillId="58" borderId="0" xfId="13" applyNumberFormat="1" applyFill="1"/>
    <xf numFmtId="0" fontId="0" fillId="58" borderId="0" xfId="0" applyFill="1"/>
    <xf numFmtId="164" fontId="4" fillId="58" borderId="0" xfId="13" applyNumberFormat="1" applyFill="1"/>
    <xf numFmtId="167" fontId="16" fillId="0" borderId="0" xfId="0" applyNumberFormat="1" applyFont="1"/>
    <xf numFmtId="44" fontId="6" fillId="0" borderId="0" xfId="2" applyNumberFormat="1" applyFont="1" applyAlignment="1"/>
    <xf numFmtId="172" fontId="69" fillId="0" borderId="0" xfId="6" applyNumberFormat="1" applyFont="1"/>
    <xf numFmtId="164" fontId="4" fillId="5" borderId="49" xfId="13" applyNumberFormat="1" applyFont="1" applyFill="1" applyBorder="1"/>
    <xf numFmtId="164" fontId="4" fillId="0" borderId="31" xfId="0" applyNumberFormat="1" applyFont="1" applyBorder="1" applyAlignment="1">
      <alignment horizontal="center"/>
    </xf>
    <xf numFmtId="10" fontId="8" fillId="2" borderId="0" xfId="0" applyNumberFormat="1" applyFont="1" applyFill="1"/>
    <xf numFmtId="0" fontId="93" fillId="0" borderId="0" xfId="0" applyFont="1" applyAlignment="1">
      <alignment horizontal="center"/>
    </xf>
    <xf numFmtId="0" fontId="0" fillId="0" borderId="0" xfId="0" applyAlignment="1">
      <alignment horizontal="center"/>
    </xf>
    <xf numFmtId="0" fontId="33" fillId="0" borderId="20" xfId="0" applyFont="1" applyBorder="1" applyAlignment="1">
      <alignment wrapText="1"/>
    </xf>
    <xf numFmtId="0" fontId="40" fillId="0" borderId="0" xfId="0" applyFont="1" applyAlignment="1">
      <alignment wrapText="1"/>
    </xf>
    <xf numFmtId="0" fontId="40" fillId="0" borderId="21" xfId="0" applyFont="1" applyBorder="1" applyAlignment="1">
      <alignment wrapText="1"/>
    </xf>
    <xf numFmtId="0" fontId="33" fillId="0" borderId="20" xfId="0" applyFont="1" applyFill="1" applyBorder="1" applyAlignment="1">
      <alignment horizontal="left" wrapText="1"/>
    </xf>
    <xf numFmtId="0" fontId="40" fillId="0" borderId="0" xfId="0" applyFont="1" applyAlignment="1"/>
    <xf numFmtId="0" fontId="40" fillId="0" borderId="21" xfId="0" applyFont="1" applyBorder="1" applyAlignment="1"/>
    <xf numFmtId="0" fontId="18" fillId="0" borderId="0" xfId="0" applyFont="1" applyAlignment="1">
      <alignment horizontal="center"/>
    </xf>
    <xf numFmtId="0" fontId="29" fillId="0" borderId="0" xfId="0" applyFont="1" applyAlignment="1"/>
    <xf numFmtId="0" fontId="16" fillId="0" borderId="0" xfId="0" applyFont="1" applyAlignment="1"/>
    <xf numFmtId="0" fontId="33" fillId="0" borderId="20" xfId="0" applyFont="1" applyFill="1" applyBorder="1" applyAlignment="1">
      <alignment wrapText="1"/>
    </xf>
    <xf numFmtId="0" fontId="24" fillId="0" borderId="0" xfId="0" applyFont="1" applyAlignment="1">
      <alignment horizontal="center"/>
    </xf>
    <xf numFmtId="0" fontId="10" fillId="0" borderId="0" xfId="0" applyFont="1" applyAlignment="1">
      <alignment horizontal="center"/>
    </xf>
    <xf numFmtId="0" fontId="34" fillId="0" borderId="0" xfId="0" quotePrefix="1" applyFont="1" applyAlignment="1">
      <alignment horizontal="center"/>
    </xf>
    <xf numFmtId="0" fontId="33" fillId="0" borderId="0" xfId="5" applyFont="1" applyFill="1" applyAlignment="1">
      <alignment horizontal="center"/>
    </xf>
    <xf numFmtId="0" fontId="34" fillId="0" borderId="0" xfId="0" applyFont="1" applyAlignment="1">
      <alignment horizontal="center"/>
    </xf>
    <xf numFmtId="37" fontId="61" fillId="0" borderId="3" xfId="0" applyNumberFormat="1" applyFont="1" applyBorder="1" applyAlignment="1">
      <alignment horizontal="center"/>
    </xf>
    <xf numFmtId="0" fontId="61" fillId="7" borderId="8" xfId="0" applyFont="1" applyFill="1" applyBorder="1" applyAlignment="1">
      <alignment horizontal="center" wrapText="1"/>
    </xf>
    <xf numFmtId="0" fontId="62" fillId="0" borderId="8" xfId="0" applyFont="1" applyBorder="1" applyAlignment="1">
      <alignment horizontal="center" wrapText="1"/>
    </xf>
    <xf numFmtId="0" fontId="62" fillId="0" borderId="9" xfId="0" applyFont="1" applyBorder="1" applyAlignment="1">
      <alignment horizontal="center" wrapText="1"/>
    </xf>
    <xf numFmtId="0" fontId="62" fillId="0" borderId="15" xfId="0" applyFont="1" applyFill="1" applyBorder="1" applyAlignment="1">
      <alignment horizontal="center" wrapText="1"/>
    </xf>
    <xf numFmtId="0" fontId="62" fillId="0" borderId="14" xfId="0" applyFont="1" applyFill="1" applyBorder="1" applyAlignment="1">
      <alignment horizontal="center" wrapText="1"/>
    </xf>
    <xf numFmtId="0" fontId="62" fillId="7" borderId="8" xfId="0" applyFont="1" applyFill="1" applyBorder="1" applyAlignment="1">
      <alignment horizontal="center" wrapText="1"/>
    </xf>
    <xf numFmtId="0" fontId="62" fillId="7" borderId="9" xfId="0" applyFont="1" applyFill="1" applyBorder="1" applyAlignment="1">
      <alignment horizontal="center" wrapText="1"/>
    </xf>
    <xf numFmtId="0" fontId="61" fillId="0" borderId="15" xfId="0" applyFont="1" applyFill="1" applyBorder="1" applyAlignment="1">
      <alignment horizontal="center" wrapText="1"/>
    </xf>
    <xf numFmtId="0" fontId="61" fillId="0" borderId="0" xfId="0" applyFont="1" applyFill="1" applyBorder="1" applyAlignment="1">
      <alignment horizontal="center" wrapText="1"/>
    </xf>
    <xf numFmtId="0" fontId="62" fillId="0" borderId="0" xfId="0" applyFont="1" applyFill="1" applyBorder="1" applyAlignment="1">
      <alignment horizontal="center" wrapText="1"/>
    </xf>
    <xf numFmtId="0" fontId="62" fillId="0" borderId="10" xfId="0" applyFont="1" applyFill="1" applyBorder="1" applyAlignment="1">
      <alignment horizontal="center" wrapText="1"/>
    </xf>
    <xf numFmtId="0" fontId="68" fillId="0" borderId="0" xfId="0" applyFont="1" applyFill="1" applyBorder="1" applyAlignment="1">
      <alignment horizontal="center" wrapText="1"/>
    </xf>
    <xf numFmtId="0" fontId="67" fillId="0" borderId="0" xfId="0" applyFont="1" applyFill="1" applyBorder="1" applyAlignment="1">
      <alignment horizontal="center" wrapText="1"/>
    </xf>
    <xf numFmtId="0" fontId="67" fillId="0" borderId="10" xfId="0" applyFont="1" applyFill="1" applyBorder="1" applyAlignment="1">
      <alignment horizontal="center" wrapText="1"/>
    </xf>
    <xf numFmtId="0" fontId="68" fillId="7" borderId="8" xfId="0" applyFont="1" applyFill="1" applyBorder="1" applyAlignment="1">
      <alignment horizontal="center" wrapText="1"/>
    </xf>
    <xf numFmtId="0" fontId="67" fillId="7" borderId="8" xfId="0" applyFont="1" applyFill="1" applyBorder="1" applyAlignment="1">
      <alignment horizontal="center" wrapText="1"/>
    </xf>
    <xf numFmtId="0" fontId="67" fillId="7" borderId="9" xfId="0" applyFont="1" applyFill="1" applyBorder="1" applyAlignment="1">
      <alignment horizontal="center" wrapText="1"/>
    </xf>
    <xf numFmtId="0" fontId="61" fillId="0" borderId="0" xfId="0" applyNumberFormat="1" applyFont="1" applyFill="1" applyBorder="1" applyAlignment="1">
      <alignment horizontal="center"/>
    </xf>
    <xf numFmtId="37" fontId="61" fillId="0" borderId="24" xfId="0" applyNumberFormat="1" applyFont="1" applyBorder="1" applyAlignment="1">
      <alignment horizontal="center"/>
    </xf>
    <xf numFmtId="37" fontId="61" fillId="0" borderId="12" xfId="0" applyNumberFormat="1" applyFont="1" applyBorder="1" applyAlignment="1">
      <alignment horizontal="center"/>
    </xf>
    <xf numFmtId="37" fontId="61" fillId="0" borderId="25" xfId="0" applyNumberFormat="1" applyFont="1" applyBorder="1" applyAlignment="1">
      <alignment horizontal="center"/>
    </xf>
    <xf numFmtId="164" fontId="62" fillId="0" borderId="15" xfId="0" applyNumberFormat="1" applyFont="1" applyFill="1" applyBorder="1" applyAlignment="1">
      <alignment horizontal="center" wrapText="1"/>
    </xf>
    <xf numFmtId="0" fontId="62"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37" fontId="61" fillId="0" borderId="18" xfId="0" applyNumberFormat="1" applyFont="1" applyBorder="1" applyAlignment="1">
      <alignment horizontal="center"/>
    </xf>
    <xf numFmtId="37" fontId="61" fillId="0" borderId="1" xfId="0" applyNumberFormat="1" applyFont="1" applyBorder="1" applyAlignment="1">
      <alignment horizontal="center"/>
    </xf>
    <xf numFmtId="37" fontId="61" fillId="0" borderId="19" xfId="0" applyNumberFormat="1" applyFont="1" applyBorder="1" applyAlignment="1">
      <alignment horizont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0" fillId="0" borderId="15" xfId="0" applyBorder="1" applyAlignment="1">
      <alignment horizontal="center" wrapText="1"/>
    </xf>
    <xf numFmtId="0" fontId="0" fillId="0" borderId="14" xfId="0" applyBorder="1" applyAlignment="1">
      <alignment horizontal="center" wrapText="1"/>
    </xf>
    <xf numFmtId="0" fontId="62" fillId="0" borderId="15" xfId="0" applyFont="1" applyFill="1" applyBorder="1" applyAlignment="1">
      <alignment horizontal="left" wrapText="1"/>
    </xf>
    <xf numFmtId="0" fontId="62" fillId="0" borderId="0" xfId="0" applyFont="1" applyFill="1" applyBorder="1" applyAlignment="1">
      <alignment horizontal="left"/>
    </xf>
    <xf numFmtId="164" fontId="62" fillId="0" borderId="15" xfId="1" applyNumberFormat="1" applyFont="1" applyFill="1" applyBorder="1" applyAlignment="1">
      <alignment horizontal="center" wrapText="1"/>
    </xf>
    <xf numFmtId="164" fontId="62" fillId="0" borderId="14" xfId="1" applyNumberFormat="1" applyFont="1" applyFill="1" applyBorder="1" applyAlignment="1">
      <alignment horizontal="center" wrapText="1"/>
    </xf>
    <xf numFmtId="0" fontId="62" fillId="0" borderId="0" xfId="0" applyFont="1" applyAlignment="1">
      <alignment horizontal="center" wrapText="1"/>
    </xf>
    <xf numFmtId="0" fontId="62" fillId="0" borderId="10" xfId="0" applyFont="1" applyBorder="1" applyAlignment="1">
      <alignment horizontal="center" wrapText="1"/>
    </xf>
    <xf numFmtId="10" fontId="62" fillId="0" borderId="15" xfId="0" applyNumberFormat="1" applyFont="1" applyFill="1" applyBorder="1" applyAlignment="1">
      <alignment horizontal="center" wrapText="1"/>
    </xf>
    <xf numFmtId="0" fontId="62" fillId="0" borderId="15" xfId="0" applyFont="1" applyBorder="1" applyAlignment="1">
      <alignment horizontal="center" wrapText="1"/>
    </xf>
    <xf numFmtId="0" fontId="62" fillId="0" borderId="14" xfId="0" applyFont="1" applyBorder="1" applyAlignment="1">
      <alignment horizontal="center" wrapText="1"/>
    </xf>
    <xf numFmtId="0" fontId="61" fillId="0" borderId="10" xfId="0" applyFont="1" applyFill="1" applyBorder="1" applyAlignment="1">
      <alignment horizontal="center" wrapText="1"/>
    </xf>
    <xf numFmtId="3" fontId="62" fillId="0" borderId="0" xfId="0" applyNumberFormat="1" applyFont="1" applyBorder="1" applyAlignment="1">
      <alignment horizontal="left" wrapText="1"/>
    </xf>
    <xf numFmtId="0" fontId="62" fillId="0" borderId="0" xfId="0" applyFont="1" applyBorder="1" applyAlignment="1">
      <alignment wrapText="1"/>
    </xf>
    <xf numFmtId="0" fontId="62" fillId="0" borderId="10" xfId="0" applyFont="1" applyBorder="1" applyAlignment="1">
      <alignment wrapText="1"/>
    </xf>
    <xf numFmtId="0" fontId="62" fillId="0" borderId="0" xfId="0" applyFont="1" applyFill="1" applyBorder="1" applyAlignment="1">
      <alignment horizontal="left" wrapText="1"/>
    </xf>
    <xf numFmtId="0" fontId="62" fillId="0" borderId="10" xfId="0" applyFont="1" applyFill="1" applyBorder="1" applyAlignment="1">
      <alignment horizontal="left" wrapText="1"/>
    </xf>
    <xf numFmtId="0" fontId="62" fillId="0" borderId="14" xfId="0" applyFont="1" applyFill="1" applyBorder="1" applyAlignment="1">
      <alignment horizontal="left" wrapText="1"/>
    </xf>
    <xf numFmtId="0" fontId="4" fillId="0" borderId="0" xfId="0" applyFont="1" applyAlignment="1">
      <alignment horizontal="center" wrapText="1"/>
    </xf>
    <xf numFmtId="0" fontId="0" fillId="0" borderId="0" xfId="0" applyAlignment="1"/>
    <xf numFmtId="0" fontId="6" fillId="0" borderId="0" xfId="0" applyFont="1" applyAlignment="1">
      <alignment horizontal="center"/>
    </xf>
    <xf numFmtId="0" fontId="5" fillId="0" borderId="0" xfId="0" applyFont="1" applyAlignment="1">
      <alignment horizontal="center"/>
    </xf>
    <xf numFmtId="0" fontId="33" fillId="0" borderId="0" xfId="117" applyFont="1" applyFill="1" applyAlignment="1">
      <alignment horizontal="center"/>
    </xf>
    <xf numFmtId="0" fontId="5" fillId="0" borderId="7"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16" fillId="0" borderId="0" xfId="0" applyFont="1" applyAlignment="1">
      <alignment horizontal="center"/>
    </xf>
    <xf numFmtId="10" fontId="21" fillId="0" borderId="0" xfId="8" applyNumberFormat="1" applyFont="1" applyAlignment="1">
      <alignment horizontal="center"/>
    </xf>
    <xf numFmtId="10" fontId="5" fillId="0" borderId="0" xfId="8" applyNumberFormat="1" applyFont="1" applyAlignment="1">
      <alignment horizontal="center"/>
    </xf>
  </cellXfs>
  <cellStyles count="123">
    <cellStyle name="Accent1 - 20%" xfId="16"/>
    <cellStyle name="Accent1 - 40%" xfId="17"/>
    <cellStyle name="Accent1 - 60%" xfId="18"/>
    <cellStyle name="Accent1 2" xfId="15"/>
    <cellStyle name="Accent1 3" xfId="99"/>
    <cellStyle name="Accent1 4" xfId="114"/>
    <cellStyle name="Accent1 5" xfId="116"/>
    <cellStyle name="Accent2 - 20%" xfId="20"/>
    <cellStyle name="Accent2 - 40%" xfId="21"/>
    <cellStyle name="Accent2 - 60%" xfId="22"/>
    <cellStyle name="Accent2 2" xfId="19"/>
    <cellStyle name="Accent2 3" xfId="100"/>
    <cellStyle name="Accent2 4" xfId="113"/>
    <cellStyle name="Accent2 5" xfId="115"/>
    <cellStyle name="Accent3 - 20%" xfId="24"/>
    <cellStyle name="Accent3 - 40%" xfId="25"/>
    <cellStyle name="Accent3 - 60%" xfId="26"/>
    <cellStyle name="Accent3 2" xfId="23"/>
    <cellStyle name="Accent3 3" xfId="102"/>
    <cellStyle name="Accent3 4" xfId="112"/>
    <cellStyle name="Accent3 5" xfId="101"/>
    <cellStyle name="Accent4 - 20%" xfId="28"/>
    <cellStyle name="Accent4 - 40%" xfId="29"/>
    <cellStyle name="Accent4 - 60%" xfId="30"/>
    <cellStyle name="Accent4 2" xfId="27"/>
    <cellStyle name="Accent4 3" xfId="104"/>
    <cellStyle name="Accent4 4" xfId="111"/>
    <cellStyle name="Accent4 5" xfId="103"/>
    <cellStyle name="Accent5 - 20%" xfId="32"/>
    <cellStyle name="Accent5 - 40%" xfId="33"/>
    <cellStyle name="Accent5 - 60%" xfId="34"/>
    <cellStyle name="Accent5 2" xfId="31"/>
    <cellStyle name="Accent5 3" xfId="106"/>
    <cellStyle name="Accent5 4" xfId="110"/>
    <cellStyle name="Accent5 5" xfId="105"/>
    <cellStyle name="Accent6 - 20%" xfId="36"/>
    <cellStyle name="Accent6 - 40%" xfId="37"/>
    <cellStyle name="Accent6 - 60%" xfId="38"/>
    <cellStyle name="Accent6 2" xfId="35"/>
    <cellStyle name="Accent6 3" xfId="107"/>
    <cellStyle name="Accent6 4" xfId="109"/>
    <cellStyle name="Accent6 5" xfId="108"/>
    <cellStyle name="Bad 2" xfId="39"/>
    <cellStyle name="Calculation 2" xfId="40"/>
    <cellStyle name="Check Cell 2" xfId="41"/>
    <cellStyle name="Comma" xfId="1" builtinId="3"/>
    <cellStyle name="Comma 2" xfId="7"/>
    <cellStyle name="Comma 2 2" xfId="9"/>
    <cellStyle name="Comma 2 2 2" xfId="13"/>
    <cellStyle name="Comma 2 3" xfId="11"/>
    <cellStyle name="Comma 3" xfId="118"/>
    <cellStyle name="Comma 4" xfId="120"/>
    <cellStyle name="Comma 4 2" xfId="121"/>
    <cellStyle name="Comma 4 2 2" xfId="122"/>
    <cellStyle name="Currency" xfId="2" builtinId="4"/>
    <cellStyle name="Emphasis 1" xfId="42"/>
    <cellStyle name="Emphasis 2" xfId="43"/>
    <cellStyle name="Emphasis 3" xfId="44"/>
    <cellStyle name="Good 2" xfId="45"/>
    <cellStyle name="Heading 1 2" xfId="46"/>
    <cellStyle name="Heading 2 2" xfId="47"/>
    <cellStyle name="Heading 3 2" xfId="48"/>
    <cellStyle name="Heading 4 2" xfId="49"/>
    <cellStyle name="Input 2" xfId="50"/>
    <cellStyle name="Linked Cell 2" xfId="51"/>
    <cellStyle name="Neutral 2" xfId="52"/>
    <cellStyle name="Normal" xfId="0" builtinId="0"/>
    <cellStyle name="Normal 2" xfId="10"/>
    <cellStyle name="Normal 3" xfId="14"/>
    <cellStyle name="Normal_1995 FCWS" xfId="3"/>
    <cellStyle name="Normal_FN1 Ratebase Draft SPP template (6-11-04) v2" xfId="4"/>
    <cellStyle name="Normal_Transmission Property Taxes" xfId="5"/>
    <cellStyle name="Normal_Transmission Property Taxes 2" xfId="117"/>
    <cellStyle name="Note 2" xfId="53"/>
    <cellStyle name="Output 2" xfId="54"/>
    <cellStyle name="Percent" xfId="6" builtinId="5"/>
    <cellStyle name="Percent 2" xfId="8"/>
    <cellStyle name="Percent 2 2" xfId="12"/>
    <cellStyle name="Percent 3" xfId="119"/>
    <cellStyle name="SAPBEXaggData" xfId="55"/>
    <cellStyle name="SAPBEXaggDataEmph" xfId="56"/>
    <cellStyle name="SAPBEXaggItem" xfId="57"/>
    <cellStyle name="SAPBEXaggItemX" xfId="58"/>
    <cellStyle name="SAPBEXchaText" xfId="59"/>
    <cellStyle name="SAPBEXexcBad7" xfId="60"/>
    <cellStyle name="SAPBEXexcBad8" xfId="61"/>
    <cellStyle name="SAPBEXexcBad9" xfId="62"/>
    <cellStyle name="SAPBEXexcCritical4" xfId="63"/>
    <cellStyle name="SAPBEXexcCritical5" xfId="64"/>
    <cellStyle name="SAPBEXexcCritical6" xfId="65"/>
    <cellStyle name="SAPBEXexcGood1" xfId="66"/>
    <cellStyle name="SAPBEXexcGood2" xfId="67"/>
    <cellStyle name="SAPBEXexcGood3" xfId="68"/>
    <cellStyle name="SAPBEXfilterDrill" xfId="69"/>
    <cellStyle name="SAPBEXfilterItem" xfId="70"/>
    <cellStyle name="SAPBEXfilterText" xfId="71"/>
    <cellStyle name="SAPBEXformats" xfId="72"/>
    <cellStyle name="SAPBEXheaderItem" xfId="73"/>
    <cellStyle name="SAPBEXheaderText" xfId="74"/>
    <cellStyle name="SAPBEXHLevel0" xfId="75"/>
    <cellStyle name="SAPBEXHLevel0X" xfId="76"/>
    <cellStyle name="SAPBEXHLevel1" xfId="77"/>
    <cellStyle name="SAPBEXHLevel1X" xfId="78"/>
    <cellStyle name="SAPBEXHLevel2" xfId="79"/>
    <cellStyle name="SAPBEXHLevel2X" xfId="80"/>
    <cellStyle name="SAPBEXHLevel3" xfId="81"/>
    <cellStyle name="SAPBEXHLevel3X" xfId="82"/>
    <cellStyle name="SAPBEXinputData" xfId="83"/>
    <cellStyle name="SAPBEXItemHeader" xfId="84"/>
    <cellStyle name="SAPBEXresData" xfId="85"/>
    <cellStyle name="SAPBEXresDataEmph" xfId="86"/>
    <cellStyle name="SAPBEXresItem" xfId="87"/>
    <cellStyle name="SAPBEXresItemX" xfId="88"/>
    <cellStyle name="SAPBEXstdData" xfId="89"/>
    <cellStyle name="SAPBEXstdDataEmph" xfId="90"/>
    <cellStyle name="SAPBEXstdItem" xfId="91"/>
    <cellStyle name="SAPBEXstdItemX" xfId="92"/>
    <cellStyle name="SAPBEXtitle" xfId="93"/>
    <cellStyle name="SAPBEXunassignedItem" xfId="94"/>
    <cellStyle name="SAPBEXundefined" xfId="95"/>
    <cellStyle name="Sheet Title" xfId="96"/>
    <cellStyle name="Total 2" xfId="97"/>
    <cellStyle name="Warning Text 2" xfId="98"/>
  </cellStyles>
  <dxfs count="0"/>
  <tableStyles count="0" defaultTableStyle="TableStyleMedium9" defaultPivotStyle="PivotStyleLight16"/>
  <colors>
    <mruColors>
      <color rgb="FFFFFF99"/>
      <color rgb="FFFFFF66"/>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EW319"/>
  <sheetViews>
    <sheetView tabSelected="1" zoomScale="70" zoomScaleNormal="70" zoomScaleSheetLayoutView="70" zoomScalePageLayoutView="40" workbookViewId="0"/>
  </sheetViews>
  <sheetFormatPr defaultColWidth="9.109375" defaultRowHeight="15"/>
  <cols>
    <col min="1" max="1" width="7.33203125" style="53" customWidth="1"/>
    <col min="2" max="2" width="5.77734375" style="31" customWidth="1"/>
    <col min="3" max="3" width="59.33203125" style="31" customWidth="1"/>
    <col min="4" max="4" width="36" style="31" customWidth="1"/>
    <col min="5" max="5" width="27.77734375" style="62" customWidth="1"/>
    <col min="6" max="6" width="44.6640625" style="49" customWidth="1"/>
    <col min="7" max="7" width="1.77734375" style="49" customWidth="1"/>
    <col min="8" max="8" width="21.6640625" style="49" customWidth="1"/>
    <col min="9" max="9" width="4" style="49" customWidth="1"/>
    <col min="10" max="16384" width="9.109375" style="49"/>
  </cols>
  <sheetData>
    <row r="1" spans="1:8" ht="20.399999999999999">
      <c r="A1" s="135"/>
      <c r="B1" s="9"/>
      <c r="C1" s="9"/>
      <c r="D1" s="9"/>
      <c r="E1" s="63"/>
      <c r="F1" s="34"/>
      <c r="G1" s="366"/>
      <c r="H1" s="367"/>
    </row>
    <row r="2" spans="1:8" ht="22.8">
      <c r="A2" s="135"/>
      <c r="B2" s="9"/>
      <c r="C2" s="9"/>
      <c r="D2" s="200"/>
      <c r="E2" s="63"/>
      <c r="F2" s="34"/>
      <c r="G2" s="366"/>
      <c r="H2" s="367"/>
    </row>
    <row r="3" spans="1:8" ht="25.5" customHeight="1" thickBot="1">
      <c r="A3" s="217"/>
      <c r="B3" s="9"/>
      <c r="C3" s="9"/>
      <c r="D3" s="205"/>
      <c r="E3" s="63"/>
      <c r="F3" s="34"/>
      <c r="G3" s="34"/>
      <c r="H3" s="34"/>
    </row>
    <row r="4" spans="1:8" ht="27.75" customHeight="1">
      <c r="A4" s="498" t="s">
        <v>103</v>
      </c>
      <c r="B4" s="199"/>
      <c r="C4" s="199"/>
      <c r="D4" s="368"/>
      <c r="E4" s="369"/>
      <c r="F4" s="370"/>
      <c r="G4" s="34"/>
      <c r="H4" s="34"/>
    </row>
    <row r="5" spans="1:8" ht="23.25" customHeight="1" thickBot="1">
      <c r="A5" s="495" t="s">
        <v>911</v>
      </c>
      <c r="B5" s="494"/>
      <c r="C5" s="494"/>
      <c r="D5" s="494"/>
      <c r="E5" s="494"/>
      <c r="F5" s="496" t="s">
        <v>910</v>
      </c>
      <c r="G5" s="34"/>
      <c r="H5" s="34"/>
    </row>
    <row r="6" spans="1:8" s="54" customFormat="1" ht="51.6" customHeight="1" thickBot="1">
      <c r="A6" s="154" t="s">
        <v>909</v>
      </c>
      <c r="B6" s="371"/>
      <c r="C6" s="371"/>
      <c r="D6" s="371"/>
      <c r="E6" s="372" t="s">
        <v>878</v>
      </c>
      <c r="F6" s="497" t="s">
        <v>855</v>
      </c>
      <c r="G6" s="373"/>
      <c r="H6" s="501">
        <v>2012</v>
      </c>
    </row>
    <row r="7" spans="1:8" s="143" customFormat="1" ht="23.25" customHeight="1">
      <c r="A7" s="141" t="s">
        <v>463</v>
      </c>
      <c r="B7" s="374"/>
      <c r="C7" s="374"/>
      <c r="D7" s="374"/>
      <c r="E7" s="343"/>
      <c r="G7" s="116"/>
      <c r="H7" s="142" t="s">
        <v>736</v>
      </c>
    </row>
    <row r="8" spans="1:8" s="50" customFormat="1" ht="15.6">
      <c r="A8" s="928" t="s">
        <v>684</v>
      </c>
      <c r="B8" s="375"/>
      <c r="C8" s="375"/>
      <c r="D8" s="375"/>
      <c r="E8" s="376"/>
      <c r="F8" s="377"/>
      <c r="G8" s="377"/>
      <c r="H8" s="390"/>
    </row>
    <row r="9" spans="1:8" s="50" customFormat="1" ht="15.6">
      <c r="A9" s="150"/>
      <c r="B9" s="35"/>
      <c r="C9" s="35"/>
      <c r="D9" s="35"/>
      <c r="E9" s="343"/>
      <c r="F9" s="52"/>
      <c r="G9" s="52"/>
      <c r="H9" s="378"/>
    </row>
    <row r="10" spans="1:8" ht="15.6">
      <c r="A10" s="44"/>
      <c r="B10" s="24" t="s">
        <v>691</v>
      </c>
      <c r="C10" s="9"/>
      <c r="D10" s="9"/>
      <c r="E10" s="19"/>
      <c r="F10" s="5"/>
      <c r="G10" s="5"/>
      <c r="H10" s="5"/>
    </row>
    <row r="11" spans="1:8">
      <c r="A11" s="6">
        <v>1</v>
      </c>
      <c r="B11" s="6"/>
      <c r="C11" s="52" t="s">
        <v>641</v>
      </c>
      <c r="D11" s="114"/>
      <c r="E11" s="379"/>
      <c r="F11" s="5" t="s">
        <v>186</v>
      </c>
      <c r="G11" s="9"/>
      <c r="H11" s="478">
        <f>'ATT5 - Cost Support 1'!T51</f>
        <v>27746</v>
      </c>
    </row>
    <row r="12" spans="1:8">
      <c r="A12" s="6">
        <f>A11+1</f>
        <v>2</v>
      </c>
      <c r="B12" s="380"/>
      <c r="C12" s="52" t="s">
        <v>549</v>
      </c>
      <c r="D12" s="381"/>
      <c r="E12" s="379"/>
      <c r="F12" s="382" t="s">
        <v>671</v>
      </c>
      <c r="G12" s="227"/>
      <c r="H12" s="95">
        <f>'ATT5 - Cost Support 1'!T52</f>
        <v>53.643380000000008</v>
      </c>
    </row>
    <row r="13" spans="1:8">
      <c r="A13" s="6">
        <f>A12+1</f>
        <v>3</v>
      </c>
      <c r="B13" s="9"/>
      <c r="C13" s="9" t="s">
        <v>550</v>
      </c>
      <c r="D13" s="9"/>
      <c r="E13" s="63"/>
      <c r="F13" s="25" t="str">
        <f>"(Line "&amp;A11&amp;" - "&amp;A12&amp;")"</f>
        <v>(Line 1 - 2)</v>
      </c>
      <c r="G13" s="34"/>
      <c r="H13" s="383">
        <f>H11-H12</f>
        <v>27692.356619999999</v>
      </c>
    </row>
    <row r="14" spans="1:8">
      <c r="A14" s="6">
        <f>A13+1</f>
        <v>4</v>
      </c>
      <c r="B14" s="6"/>
      <c r="C14" s="52" t="s">
        <v>642</v>
      </c>
      <c r="D14" s="52"/>
      <c r="E14" s="106"/>
      <c r="F14" s="52" t="s">
        <v>191</v>
      </c>
      <c r="G14" s="9"/>
      <c r="H14" s="95">
        <f>'ATT5 - Cost Support 1'!T49</f>
        <v>557610</v>
      </c>
    </row>
    <row r="15" spans="1:8">
      <c r="A15" s="6">
        <f>A14+1</f>
        <v>5</v>
      </c>
      <c r="B15" s="6"/>
      <c r="C15" s="52" t="s">
        <v>685</v>
      </c>
      <c r="D15" s="52"/>
      <c r="E15" s="63"/>
      <c r="F15" s="52" t="s">
        <v>192</v>
      </c>
      <c r="G15" s="9"/>
      <c r="H15" s="95">
        <f>'ATT5 - Cost Support 1'!T50</f>
        <v>82302</v>
      </c>
    </row>
    <row r="16" spans="1:8">
      <c r="A16" s="6">
        <f>A15+1</f>
        <v>6</v>
      </c>
      <c r="B16" s="6"/>
      <c r="C16" s="39" t="s">
        <v>844</v>
      </c>
      <c r="D16" s="33"/>
      <c r="E16" s="100"/>
      <c r="F16" s="33" t="str">
        <f>"(Line "&amp;A14&amp;" - "&amp;A15&amp;")"</f>
        <v>(Line 4 - 5)</v>
      </c>
      <c r="G16" s="384"/>
      <c r="H16" s="242">
        <f>+H14-H15</f>
        <v>475308</v>
      </c>
    </row>
    <row r="17" spans="1:8" ht="15.6" thickBot="1">
      <c r="A17" s="6"/>
      <c r="B17" s="6"/>
      <c r="C17" s="3"/>
      <c r="D17" s="9"/>
      <c r="E17" s="20"/>
      <c r="F17" s="9"/>
      <c r="G17" s="9"/>
      <c r="H17" s="5"/>
    </row>
    <row r="18" spans="1:8" s="56" customFormat="1" ht="16.2" thickBot="1">
      <c r="A18" s="447">
        <f>A16+1</f>
        <v>7</v>
      </c>
      <c r="B18" s="448" t="s">
        <v>737</v>
      </c>
      <c r="C18" s="448"/>
      <c r="D18" s="449"/>
      <c r="E18" s="450" t="str">
        <f>"(Note B)"</f>
        <v>(Note B)</v>
      </c>
      <c r="F18" s="451" t="str">
        <f>"(Line "&amp;A13&amp;" / "&amp;A16&amp;")"</f>
        <v>(Line 3 / 6)</v>
      </c>
      <c r="G18" s="452"/>
      <c r="H18" s="470">
        <f>(H13/H16)</f>
        <v>5.826191989194375E-2</v>
      </c>
    </row>
    <row r="19" spans="1:8" ht="15.6">
      <c r="A19" s="6"/>
      <c r="B19" s="6"/>
      <c r="C19" s="24"/>
      <c r="D19" s="27"/>
      <c r="E19" s="28"/>
      <c r="F19" s="9"/>
      <c r="G19" s="9"/>
      <c r="H19" s="40"/>
    </row>
    <row r="20" spans="1:8" ht="15.6">
      <c r="A20" s="63"/>
      <c r="B20" s="24" t="s">
        <v>839</v>
      </c>
      <c r="C20" s="9"/>
      <c r="D20" s="34"/>
      <c r="E20" s="63"/>
      <c r="F20" s="34"/>
      <c r="G20" s="34"/>
      <c r="H20" s="34"/>
    </row>
    <row r="21" spans="1:8">
      <c r="A21" s="29">
        <f>+A18+1</f>
        <v>8</v>
      </c>
      <c r="B21" s="34"/>
      <c r="C21" s="52" t="s">
        <v>849</v>
      </c>
      <c r="D21" s="9"/>
      <c r="E21" s="102" t="str">
        <f>"(Notes A&amp; Q)"</f>
        <v>(Notes A&amp; Q)</v>
      </c>
      <c r="F21" s="52" t="s">
        <v>199</v>
      </c>
      <c r="G21" s="34"/>
      <c r="H21" s="478">
        <f>'ATT5 - Cost Support 1'!T9</f>
        <v>26651813.729819998</v>
      </c>
    </row>
    <row r="22" spans="1:8">
      <c r="A22" s="29">
        <f>+A21+1</f>
        <v>9</v>
      </c>
      <c r="B22" s="34"/>
      <c r="C22" s="52" t="s">
        <v>686</v>
      </c>
      <c r="D22" s="9"/>
      <c r="E22" s="102"/>
      <c r="F22" s="68" t="str">
        <f>"(Line "&amp;A$48&amp;")"</f>
        <v>(Line 26)</v>
      </c>
      <c r="G22" s="34"/>
      <c r="H22" s="10">
        <f>H48</f>
        <v>0</v>
      </c>
    </row>
    <row r="23" spans="1:8">
      <c r="A23" s="29">
        <f>+A22+1</f>
        <v>10</v>
      </c>
      <c r="B23" s="34"/>
      <c r="C23" s="47" t="s">
        <v>690</v>
      </c>
      <c r="D23" s="384"/>
      <c r="E23" s="103"/>
      <c r="F23" s="51" t="str">
        <f>"(Sum Lines "&amp;A21&amp;" &amp; "&amp;A22&amp;")"</f>
        <v>(Sum Lines 8 &amp; 9)</v>
      </c>
      <c r="G23" s="385"/>
      <c r="H23" s="245">
        <f>SUM(H21:H22)</f>
        <v>26651813.729819998</v>
      </c>
    </row>
    <row r="24" spans="1:8">
      <c r="A24" s="64"/>
      <c r="B24" s="34"/>
      <c r="C24" s="52"/>
      <c r="D24" s="9"/>
      <c r="E24" s="102"/>
      <c r="F24" s="52"/>
      <c r="G24" s="34"/>
      <c r="H24" s="10"/>
    </row>
    <row r="25" spans="1:8">
      <c r="A25" s="29">
        <f>+A23+1</f>
        <v>11</v>
      </c>
      <c r="B25" s="34"/>
      <c r="C25" s="52" t="s">
        <v>639</v>
      </c>
      <c r="D25" s="9"/>
      <c r="E25" s="102" t="str">
        <f>"(Notes "&amp;B$278&amp;" &amp; "&amp;B$306&amp;")"</f>
        <v>(Notes A &amp; Q)</v>
      </c>
      <c r="F25" s="25" t="str">
        <f>"(Line "&amp;A29&amp;" - "&amp;A28&amp;" - "&amp;A27&amp;" -"&amp;A26&amp;" )"</f>
        <v>(Line 15 - 14 - 13 -12 )</v>
      </c>
      <c r="G25" s="34"/>
      <c r="H25" s="479">
        <f>H29-H26</f>
        <v>10404253.702230768</v>
      </c>
    </row>
    <row r="26" spans="1:8">
      <c r="A26" s="29">
        <f>+A25+1</f>
        <v>12</v>
      </c>
      <c r="B26" s="34"/>
      <c r="C26" s="52" t="s">
        <v>879</v>
      </c>
      <c r="D26" s="9"/>
      <c r="E26" s="102" t="str">
        <f>"(Notes "&amp;B$278&amp;" &amp; "&amp;B$306&amp;")"</f>
        <v>(Notes A &amp; Q)</v>
      </c>
      <c r="F26" s="52" t="s">
        <v>196</v>
      </c>
      <c r="G26" s="34"/>
      <c r="H26" s="95">
        <f>'ATT5 - Cost Support 1'!T11</f>
        <v>118418.37999999999</v>
      </c>
    </row>
    <row r="27" spans="1:8">
      <c r="A27" s="29">
        <f>+A26+1</f>
        <v>13</v>
      </c>
      <c r="B27" s="34"/>
      <c r="C27" s="52" t="s">
        <v>836</v>
      </c>
      <c r="D27" s="9"/>
      <c r="E27" s="102" t="str">
        <f>"(Notes "&amp;B$278&amp;" &amp; "&amp;B$306&amp;")"</f>
        <v>(Notes A &amp; Q)</v>
      </c>
      <c r="F27" s="52" t="s">
        <v>197</v>
      </c>
      <c r="G27" s="34"/>
      <c r="H27" s="10">
        <f>'ATT5 - Cost Support 1'!T12</f>
        <v>0</v>
      </c>
    </row>
    <row r="28" spans="1:8">
      <c r="A28" s="29">
        <f>+A27+1</f>
        <v>14</v>
      </c>
      <c r="B28" s="9"/>
      <c r="C28" s="35" t="s">
        <v>880</v>
      </c>
      <c r="D28" s="9"/>
      <c r="E28" s="102" t="str">
        <f>"(Notes "&amp;B$278&amp;" &amp; "&amp;B$306&amp;")"</f>
        <v>(Notes A &amp; Q)</v>
      </c>
      <c r="F28" s="241" t="s">
        <v>197</v>
      </c>
      <c r="G28" s="34"/>
      <c r="H28" s="10">
        <f>'ATT5 - Cost Support 1'!T13</f>
        <v>0</v>
      </c>
    </row>
    <row r="29" spans="1:8">
      <c r="A29" s="29">
        <f>+A28+1</f>
        <v>15</v>
      </c>
      <c r="B29" s="9"/>
      <c r="C29" s="47" t="s">
        <v>689</v>
      </c>
      <c r="D29" s="384"/>
      <c r="E29" s="386"/>
      <c r="F29" s="52" t="s">
        <v>195</v>
      </c>
      <c r="G29" s="385"/>
      <c r="H29" s="245">
        <f>'ATT5 - Cost Support 1'!T10</f>
        <v>10522672.082230769</v>
      </c>
    </row>
    <row r="30" spans="1:8" ht="17.55" customHeight="1">
      <c r="A30" s="63"/>
      <c r="B30" s="9"/>
      <c r="C30" s="35"/>
      <c r="D30" s="9"/>
      <c r="E30" s="63"/>
      <c r="F30" s="5"/>
      <c r="G30" s="34"/>
      <c r="H30" s="7"/>
    </row>
    <row r="31" spans="1:8">
      <c r="A31" s="6">
        <f>+A29+1</f>
        <v>16</v>
      </c>
      <c r="B31" s="34"/>
      <c r="C31" s="385" t="s">
        <v>832</v>
      </c>
      <c r="D31" s="385"/>
      <c r="E31" s="386"/>
      <c r="F31" s="33" t="str">
        <f>"(Line "&amp;A23&amp;" - "&amp;A29&amp;")"</f>
        <v>(Line 10 - 15)</v>
      </c>
      <c r="G31" s="385"/>
      <c r="H31" s="246">
        <f>+H23-H29</f>
        <v>16129141.647589229</v>
      </c>
    </row>
    <row r="32" spans="1:8">
      <c r="A32" s="63"/>
      <c r="B32" s="34"/>
      <c r="C32" s="34"/>
      <c r="D32" s="34"/>
      <c r="E32" s="63"/>
      <c r="F32" s="34"/>
      <c r="G32" s="34"/>
      <c r="H32" s="34"/>
    </row>
    <row r="33" spans="1:8" ht="15.6" thickBot="1">
      <c r="A33" s="29">
        <f>+A31+1</f>
        <v>17</v>
      </c>
      <c r="B33" s="34"/>
      <c r="C33" s="34" t="s">
        <v>687</v>
      </c>
      <c r="D33" s="34"/>
      <c r="E33" s="63"/>
      <c r="F33" s="25" t="str">
        <f>"(Line "&amp;A55&amp;" - "&amp;A53&amp;")"</f>
        <v>(Line 31 - 30)</v>
      </c>
      <c r="G33" s="34"/>
      <c r="H33" s="383">
        <f>H55-H53</f>
        <v>3774486.0006863363</v>
      </c>
    </row>
    <row r="34" spans="1:8" s="56" customFormat="1" ht="16.2" thickBot="1">
      <c r="A34" s="447">
        <f>+A33+1</f>
        <v>18</v>
      </c>
      <c r="B34" s="453" t="s">
        <v>626</v>
      </c>
      <c r="C34" s="453"/>
      <c r="D34" s="454"/>
      <c r="E34" s="450" t="str">
        <f>"(Note B)"</f>
        <v>(Note B)</v>
      </c>
      <c r="F34" s="451" t="str">
        <f>"(Line "&amp;A33&amp;" / "&amp;A23&amp;")"</f>
        <v>(Line 17 / 10)</v>
      </c>
      <c r="G34" s="454"/>
      <c r="H34" s="470">
        <f>H33/H23</f>
        <v>0.14162210643334811</v>
      </c>
    </row>
    <row r="35" spans="1:8">
      <c r="A35" s="63"/>
      <c r="B35" s="9"/>
      <c r="C35" s="9"/>
      <c r="D35" s="9"/>
      <c r="E35" s="63"/>
      <c r="F35" s="34"/>
      <c r="G35" s="34"/>
      <c r="H35" s="34"/>
    </row>
    <row r="36" spans="1:8" s="34" customFormat="1" ht="15.6" thickBot="1">
      <c r="A36" s="29">
        <f>+A34+1</f>
        <v>19</v>
      </c>
      <c r="B36" s="6"/>
      <c r="C36" s="26" t="s">
        <v>688</v>
      </c>
      <c r="D36" s="27"/>
      <c r="E36" s="28"/>
      <c r="F36" s="25" t="str">
        <f>"(Line "&amp;A73&amp;" - "&amp;A53&amp;")"</f>
        <v>(Line 44 - 30)</v>
      </c>
      <c r="G36" s="9"/>
      <c r="H36" s="243">
        <f>+H73-H53</f>
        <v>2918113.2969368575</v>
      </c>
    </row>
    <row r="37" spans="1:8" s="56" customFormat="1" ht="16.2" thickBot="1">
      <c r="A37" s="447">
        <f>+A36+1</f>
        <v>20</v>
      </c>
      <c r="B37" s="453" t="s">
        <v>833</v>
      </c>
      <c r="C37" s="453"/>
      <c r="D37" s="454"/>
      <c r="E37" s="450" t="str">
        <f>"(Note B)"</f>
        <v>(Note B)</v>
      </c>
      <c r="F37" s="451" t="str">
        <f>"(Line "&amp;A36&amp;" / "&amp;A31&amp;")"</f>
        <v>(Line 19 / 16)</v>
      </c>
      <c r="G37" s="454"/>
      <c r="H37" s="470">
        <f>+H36/H31</f>
        <v>0.18092179737122083</v>
      </c>
    </row>
    <row r="38" spans="1:8" ht="15.6">
      <c r="A38" s="4"/>
      <c r="B38" s="6"/>
      <c r="C38" s="24"/>
      <c r="D38" s="27"/>
      <c r="E38" s="28"/>
      <c r="F38" s="9"/>
      <c r="G38" s="9"/>
      <c r="H38" s="40"/>
    </row>
    <row r="39" spans="1:8" s="50" customFormat="1" ht="15.6">
      <c r="A39" s="928" t="s">
        <v>831</v>
      </c>
      <c r="B39" s="375"/>
      <c r="C39" s="375"/>
      <c r="D39" s="375"/>
      <c r="E39" s="376"/>
      <c r="F39" s="377"/>
      <c r="G39" s="377"/>
      <c r="H39" s="390"/>
    </row>
    <row r="40" spans="1:8" s="50" customFormat="1" ht="15.6">
      <c r="A40" s="73"/>
      <c r="B40" s="74"/>
      <c r="C40" s="35"/>
      <c r="D40" s="35"/>
      <c r="E40" s="343"/>
      <c r="F40" s="52"/>
      <c r="G40" s="52"/>
      <c r="H40" s="378"/>
    </row>
    <row r="41" spans="1:8" ht="15.6">
      <c r="A41" s="63"/>
      <c r="B41" s="24" t="s">
        <v>697</v>
      </c>
      <c r="C41" s="9"/>
      <c r="D41" s="9"/>
      <c r="E41" s="28"/>
      <c r="F41" s="10"/>
      <c r="G41" s="44"/>
      <c r="H41" s="5"/>
    </row>
    <row r="42" spans="1:8">
      <c r="A42" s="29">
        <f>+A37+1</f>
        <v>21</v>
      </c>
      <c r="B42" s="6"/>
      <c r="C42" s="3" t="s">
        <v>742</v>
      </c>
      <c r="D42" s="9"/>
      <c r="E42" s="102" t="s">
        <v>19</v>
      </c>
      <c r="F42" s="10" t="s">
        <v>198</v>
      </c>
      <c r="G42" s="9"/>
      <c r="H42" s="478">
        <f>'ATT5 - Cost Support 1'!T15</f>
        <v>3987941.6226415387</v>
      </c>
    </row>
    <row r="43" spans="1:8">
      <c r="A43" s="29">
        <f>+A42+1</f>
        <v>22</v>
      </c>
      <c r="B43" s="6"/>
      <c r="C43" s="3" t="s">
        <v>551</v>
      </c>
      <c r="D43" s="9"/>
      <c r="E43" s="102" t="s">
        <v>19</v>
      </c>
      <c r="F43" s="238" t="s">
        <v>671</v>
      </c>
      <c r="G43" s="227"/>
      <c r="H43" s="247">
        <f>'ATT5 - Cost Support 1'!T16</f>
        <v>223537.29876615384</v>
      </c>
    </row>
    <row r="44" spans="1:8">
      <c r="A44" s="29">
        <f>+A43+1</f>
        <v>23</v>
      </c>
      <c r="B44" s="6"/>
      <c r="C44" s="98" t="s">
        <v>150</v>
      </c>
      <c r="D44" s="202"/>
      <c r="E44" s="268" t="s">
        <v>19</v>
      </c>
      <c r="F44" s="239" t="s">
        <v>671</v>
      </c>
      <c r="G44" s="202"/>
      <c r="H44" s="240">
        <f>'ATT5 - Cost Support 1'!T17</f>
        <v>39389.886541538457</v>
      </c>
    </row>
    <row r="45" spans="1:8" ht="15.6">
      <c r="A45" s="29">
        <f>+A44+1</f>
        <v>24</v>
      </c>
      <c r="B45" s="6"/>
      <c r="C45" s="13" t="s">
        <v>441</v>
      </c>
      <c r="D45" s="9"/>
      <c r="E45" s="102"/>
      <c r="F45" s="25" t="str">
        <f>"(Lines "&amp;A42&amp;" - "&amp;A43&amp;" - "&amp;A44&amp;" )"</f>
        <v>(Lines 21 - 22 - 23 )</v>
      </c>
      <c r="G45" s="9"/>
      <c r="H45" s="146">
        <f>H42-H43-H44</f>
        <v>3725014.4373338465</v>
      </c>
    </row>
    <row r="46" spans="1:8" s="50" customFormat="1">
      <c r="A46" s="29"/>
      <c r="B46" s="29"/>
      <c r="C46" s="26"/>
      <c r="D46" s="27"/>
      <c r="E46" s="64"/>
      <c r="F46" s="10"/>
      <c r="G46" s="27"/>
      <c r="H46" s="10"/>
    </row>
    <row r="47" spans="1:8">
      <c r="A47" s="29">
        <f>+A45+1</f>
        <v>25</v>
      </c>
      <c r="B47" s="6"/>
      <c r="C47" s="3" t="s">
        <v>741</v>
      </c>
      <c r="D47" s="9"/>
      <c r="E47" s="102" t="str">
        <f>"(Notes "&amp;B$278&amp;" &amp; "&amp;B$306&amp;")"</f>
        <v>(Notes A &amp; Q)</v>
      </c>
      <c r="F47" s="10" t="s">
        <v>200</v>
      </c>
      <c r="G47" s="9"/>
      <c r="H47" s="95">
        <f>'ATT5 - Cost Support 1'!T18</f>
        <v>849123.46596615377</v>
      </c>
    </row>
    <row r="48" spans="1:8">
      <c r="A48" s="29">
        <f>+A47+1</f>
        <v>26</v>
      </c>
      <c r="B48" s="6"/>
      <c r="C48" s="3" t="s">
        <v>693</v>
      </c>
      <c r="D48" s="9"/>
      <c r="E48" s="63"/>
      <c r="F48" s="70" t="s">
        <v>197</v>
      </c>
      <c r="G48" s="9"/>
      <c r="H48" s="43">
        <f>'ATT5 - Cost Support 1'!T19</f>
        <v>0</v>
      </c>
    </row>
    <row r="49" spans="1:8">
      <c r="A49" s="29">
        <f>+A48+1</f>
        <v>27</v>
      </c>
      <c r="B49" s="6"/>
      <c r="C49" s="39" t="s">
        <v>743</v>
      </c>
      <c r="D49" s="384"/>
      <c r="E49" s="386"/>
      <c r="F49" s="25" t="str">
        <f>"(Line "&amp;A47&amp;" + "&amp;A48&amp;")"</f>
        <v>(Line 25 + 26)</v>
      </c>
      <c r="G49" s="384"/>
      <c r="H49" s="246">
        <f>SUM(H47:H48)</f>
        <v>849123.46596615377</v>
      </c>
    </row>
    <row r="50" spans="1:8" ht="15.6">
      <c r="A50" s="29">
        <f>+A49+1</f>
        <v>28</v>
      </c>
      <c r="B50" s="6"/>
      <c r="C50" s="92" t="s">
        <v>840</v>
      </c>
      <c r="D50" s="26"/>
      <c r="E50" s="28"/>
      <c r="F50" s="68" t="str">
        <f>"(Line "&amp;A$18&amp;")"</f>
        <v>(Line 7)</v>
      </c>
      <c r="G50" s="23"/>
      <c r="H50" s="266">
        <f>+H18</f>
        <v>5.826191989194375E-2</v>
      </c>
    </row>
    <row r="51" spans="1:8" ht="15.6">
      <c r="A51" s="29">
        <f>+A50+1</f>
        <v>29</v>
      </c>
      <c r="B51" s="34"/>
      <c r="C51" s="248" t="s">
        <v>695</v>
      </c>
      <c r="D51" s="388"/>
      <c r="E51" s="249"/>
      <c r="F51" s="250" t="str">
        <f>"(Line "&amp;A49&amp;" * "&amp;A50&amp;")"</f>
        <v>(Line 27 * 28)</v>
      </c>
      <c r="G51" s="389"/>
      <c r="H51" s="251">
        <f>+H50*H49</f>
        <v>49471.563352489677</v>
      </c>
    </row>
    <row r="52" spans="1:8" ht="15.6">
      <c r="A52" s="64"/>
      <c r="B52" s="34"/>
      <c r="C52" s="24"/>
      <c r="D52" s="158"/>
      <c r="E52" s="268"/>
      <c r="F52" s="34"/>
      <c r="G52" s="34"/>
      <c r="H52" s="25"/>
    </row>
    <row r="53" spans="1:8" ht="15.6">
      <c r="A53" s="29">
        <f>+A51+1</f>
        <v>30</v>
      </c>
      <c r="B53" s="6"/>
      <c r="C53" s="41" t="s">
        <v>348</v>
      </c>
      <c r="D53" s="110"/>
      <c r="E53" s="102" t="str">
        <f>"(Notes "&amp;B$280&amp;" &amp; "&amp;B$306&amp;")"</f>
        <v>(Notes C &amp; Q)</v>
      </c>
      <c r="F53" s="33" t="s">
        <v>201</v>
      </c>
      <c r="G53" s="384"/>
      <c r="H53" s="255">
        <f>'ATT5 - Cost Support 1'!T59</f>
        <v>3696</v>
      </c>
    </row>
    <row r="54" spans="1:8" ht="16.2" thickBot="1">
      <c r="A54" s="64"/>
      <c r="B54" s="34"/>
      <c r="C54" s="24"/>
      <c r="D54" s="158"/>
      <c r="E54" s="64"/>
      <c r="F54" s="34"/>
      <c r="G54" s="34"/>
      <c r="H54" s="25"/>
    </row>
    <row r="55" spans="1:8" s="341" customFormat="1" ht="16.2" thickBot="1">
      <c r="A55" s="455">
        <f>+A53+1</f>
        <v>31</v>
      </c>
      <c r="B55" s="453" t="s">
        <v>692</v>
      </c>
      <c r="C55" s="453"/>
      <c r="D55" s="453"/>
      <c r="E55" s="456"/>
      <c r="F55" s="457" t="str">
        <f>"(Line "&amp;A45&amp;" + "&amp;A51&amp;" + "&amp;A53&amp;")"</f>
        <v>(Line 24 + 29 + 30)</v>
      </c>
      <c r="G55" s="453"/>
      <c r="H55" s="471">
        <f>SUM(H45,H51,H53)</f>
        <v>3778182.0006863363</v>
      </c>
    </row>
    <row r="56" spans="1:8">
      <c r="A56" s="64"/>
      <c r="B56" s="34"/>
      <c r="C56" s="34"/>
      <c r="D56" s="34"/>
      <c r="E56" s="63"/>
      <c r="F56" s="34"/>
      <c r="G56" s="34"/>
      <c r="H56" s="34"/>
    </row>
    <row r="57" spans="1:8" ht="15.6">
      <c r="A57" s="29"/>
      <c r="B57" s="24" t="s">
        <v>681</v>
      </c>
      <c r="C57" s="24"/>
      <c r="D57" s="10"/>
      <c r="E57" s="19"/>
      <c r="F57" s="5"/>
      <c r="G57" s="14"/>
      <c r="H57" s="5"/>
    </row>
    <row r="58" spans="1:8">
      <c r="A58" s="64"/>
      <c r="B58" s="27"/>
      <c r="C58" s="27"/>
      <c r="D58" s="27"/>
      <c r="E58" s="63"/>
      <c r="F58" s="5"/>
      <c r="G58" s="5"/>
      <c r="H58" s="5"/>
    </row>
    <row r="59" spans="1:8">
      <c r="A59" s="29">
        <f>+A55+1</f>
        <v>32</v>
      </c>
      <c r="B59" s="6"/>
      <c r="C59" s="3" t="s">
        <v>848</v>
      </c>
      <c r="D59" s="9"/>
      <c r="E59" s="102" t="str">
        <f>"(Notes "&amp;B$278&amp;" &amp; "&amp;B$306&amp;")"</f>
        <v>(Notes A &amp; Q)</v>
      </c>
      <c r="F59" s="10" t="s">
        <v>203</v>
      </c>
      <c r="G59" s="9"/>
      <c r="H59" s="252">
        <f>'ATT5 - Cost Support 1'!T21</f>
        <v>881732.48438461556</v>
      </c>
    </row>
    <row r="60" spans="1:8">
      <c r="A60" s="29">
        <f>+A59+1</f>
        <v>33</v>
      </c>
      <c r="B60" s="6"/>
      <c r="C60" s="3" t="s">
        <v>485</v>
      </c>
      <c r="D60" s="227"/>
      <c r="E60" s="102" t="str">
        <f>"(Notes "&amp;B$278&amp;" &amp; "&amp;B$306&amp;")"</f>
        <v>(Notes A &amp; Q)</v>
      </c>
      <c r="F60" s="237" t="s">
        <v>671</v>
      </c>
      <c r="G60" s="227"/>
      <c r="H60" s="237">
        <f>'ATT5 - Cost Support 1'!T22</f>
        <v>45375.28369230769</v>
      </c>
    </row>
    <row r="61" spans="1:8" s="50" customFormat="1">
      <c r="A61" s="29">
        <f>+A60+1</f>
        <v>34</v>
      </c>
      <c r="B61" s="29"/>
      <c r="C61" s="27" t="s">
        <v>486</v>
      </c>
      <c r="D61" s="32"/>
      <c r="E61" s="102" t="str">
        <f>"(Notes "&amp;B$278&amp;" &amp; "&amp;B$306&amp;")"</f>
        <v>(Notes A &amp; Q)</v>
      </c>
      <c r="F61" s="237" t="s">
        <v>671</v>
      </c>
      <c r="G61" s="228"/>
      <c r="H61" s="237">
        <f>'ATT5 - Cost Support 1'!T23</f>
        <v>5728.342846153846</v>
      </c>
    </row>
    <row r="62" spans="1:8" s="50" customFormat="1">
      <c r="A62" s="29">
        <f>+A61+1</f>
        <v>35</v>
      </c>
      <c r="B62" s="29"/>
      <c r="C62" s="27" t="s">
        <v>464</v>
      </c>
      <c r="D62" s="32"/>
      <c r="E62" s="64"/>
      <c r="F62" s="25" t="str">
        <f>"(Line "&amp;A59&amp;" - "&amp;A60&amp;" - "&amp;A61&amp;")"</f>
        <v>(Line 32 - 33 - 34)</v>
      </c>
      <c r="G62" s="228"/>
      <c r="H62" s="237">
        <f>H59-H60-H61</f>
        <v>830628.85784615402</v>
      </c>
    </row>
    <row r="63" spans="1:8">
      <c r="A63" s="29">
        <f t="shared" ref="A63:A69" si="0">+A62+1</f>
        <v>36</v>
      </c>
      <c r="B63" s="6"/>
      <c r="C63" s="3" t="s">
        <v>44</v>
      </c>
      <c r="D63" s="9"/>
      <c r="E63" s="102" t="str">
        <f>"(Notes "&amp;B$278&amp;" &amp; "&amp;B$306&amp;")"</f>
        <v>(Notes A &amp; Q)</v>
      </c>
      <c r="F63" s="10" t="s">
        <v>204</v>
      </c>
      <c r="G63" s="9"/>
      <c r="H63" s="10">
        <f>'ATT5 - Cost Support 1'!T24</f>
        <v>323445.636</v>
      </c>
    </row>
    <row r="64" spans="1:8">
      <c r="A64" s="29">
        <f t="shared" si="0"/>
        <v>37</v>
      </c>
      <c r="B64" s="6"/>
      <c r="C64" s="3" t="str">
        <f>+C26</f>
        <v>Accumulated Intangible Amortization</v>
      </c>
      <c r="D64" s="9"/>
      <c r="E64" s="102" t="str">
        <f>"(Notes "&amp;B$278&amp;" &amp; "&amp;B$306&amp;")"</f>
        <v>(Notes A &amp; Q)</v>
      </c>
      <c r="F64" s="25" t="str">
        <f>"(Line "&amp;A$26&amp;")"</f>
        <v>(Line 12)</v>
      </c>
      <c r="G64" s="9"/>
      <c r="H64" s="10">
        <f>+H26</f>
        <v>118418.37999999999</v>
      </c>
    </row>
    <row r="65" spans="1:8">
      <c r="A65" s="29">
        <f t="shared" si="0"/>
        <v>38</v>
      </c>
      <c r="B65" s="6"/>
      <c r="C65" s="3" t="str">
        <f>+C27</f>
        <v>Accumulated Common Amortization - Electric</v>
      </c>
      <c r="D65" s="9"/>
      <c r="E65" s="102"/>
      <c r="F65" s="25" t="str">
        <f>"(Line "&amp;A$27&amp;")"</f>
        <v>(Line 13)</v>
      </c>
      <c r="G65" s="9"/>
      <c r="H65" s="10">
        <f>+H27</f>
        <v>0</v>
      </c>
    </row>
    <row r="66" spans="1:8">
      <c r="A66" s="29">
        <f t="shared" si="0"/>
        <v>39</v>
      </c>
      <c r="B66" s="6"/>
      <c r="C66" s="98" t="s">
        <v>694</v>
      </c>
      <c r="D66" s="213"/>
      <c r="E66" s="268"/>
      <c r="F66" s="68" t="str">
        <f>"(Line "&amp;A$28&amp;")"</f>
        <v>(Line 14)</v>
      </c>
      <c r="G66" s="213"/>
      <c r="H66" s="70">
        <f>+H28</f>
        <v>0</v>
      </c>
    </row>
    <row r="67" spans="1:8">
      <c r="A67" s="29">
        <f t="shared" si="0"/>
        <v>40</v>
      </c>
      <c r="B67" s="6"/>
      <c r="C67" s="109" t="s">
        <v>689</v>
      </c>
      <c r="D67" s="37"/>
      <c r="E67" s="20"/>
      <c r="F67" s="25" t="str">
        <f>"(Sum Lines "&amp;A63&amp;" to "&amp;A66&amp;")"</f>
        <v>(Sum Lines 36 to 39)</v>
      </c>
      <c r="G67" s="25"/>
      <c r="H67" s="25">
        <f>SUM(H63:H66)</f>
        <v>441864.016</v>
      </c>
    </row>
    <row r="68" spans="1:8">
      <c r="A68" s="29">
        <f t="shared" si="0"/>
        <v>41</v>
      </c>
      <c r="B68" s="6"/>
      <c r="C68" s="109" t="str">
        <f>+C50</f>
        <v>Wage &amp; Salary Allocation Factor</v>
      </c>
      <c r="D68" s="37"/>
      <c r="E68" s="20"/>
      <c r="F68" s="68" t="str">
        <f>"(Line "&amp;A$18&amp;")"</f>
        <v>(Line 7)</v>
      </c>
      <c r="G68" s="25"/>
      <c r="H68" s="348">
        <f>+H18</f>
        <v>5.826191989194375E-2</v>
      </c>
    </row>
    <row r="69" spans="1:8" ht="15.6">
      <c r="A69" s="29">
        <f t="shared" si="0"/>
        <v>42</v>
      </c>
      <c r="B69" s="34"/>
      <c r="C69" s="61" t="s">
        <v>729</v>
      </c>
      <c r="D69" s="385"/>
      <c r="E69" s="386"/>
      <c r="F69" s="25" t="str">
        <f>"(Line "&amp;A67&amp;" * "&amp;A68&amp;")"</f>
        <v>(Line 40 * 41)</v>
      </c>
      <c r="G69" s="385"/>
      <c r="H69" s="145">
        <f>+H68*H67</f>
        <v>25743.845903324553</v>
      </c>
    </row>
    <row r="70" spans="1:8" ht="15.6" thickBot="1">
      <c r="A70" s="64"/>
      <c r="B70" s="34"/>
      <c r="C70" s="34"/>
      <c r="D70" s="34"/>
      <c r="E70" s="63"/>
      <c r="F70" s="34"/>
      <c r="G70" s="34"/>
      <c r="H70" s="34"/>
    </row>
    <row r="71" spans="1:8" s="56" customFormat="1" ht="16.2" thickBot="1">
      <c r="A71" s="455">
        <f>+A69+1</f>
        <v>43</v>
      </c>
      <c r="B71" s="453" t="s">
        <v>828</v>
      </c>
      <c r="C71" s="453"/>
      <c r="D71" s="453"/>
      <c r="E71" s="456"/>
      <c r="F71" s="457" t="str">
        <f>"(Line "&amp;A62&amp;" + "&amp;A69&amp;")"</f>
        <v>(Line 35 + 42)</v>
      </c>
      <c r="G71" s="453"/>
      <c r="H71" s="471">
        <f>H62+H69</f>
        <v>856372.70374947856</v>
      </c>
    </row>
    <row r="72" spans="1:8" ht="15.6" thickBot="1">
      <c r="A72" s="64"/>
      <c r="B72" s="34"/>
      <c r="C72" s="34"/>
      <c r="D72" s="34"/>
      <c r="E72" s="63"/>
      <c r="F72" s="34"/>
      <c r="G72" s="34"/>
      <c r="H72" s="34"/>
    </row>
    <row r="73" spans="1:8" s="56" customFormat="1" ht="16.2" thickBot="1">
      <c r="A73" s="455">
        <f>+A71+1</f>
        <v>44</v>
      </c>
      <c r="B73" s="453" t="s">
        <v>829</v>
      </c>
      <c r="C73" s="453"/>
      <c r="D73" s="453"/>
      <c r="E73" s="456"/>
      <c r="F73" s="457" t="str">
        <f>"(Line "&amp;A55&amp;" - "&amp;A71&amp;")"</f>
        <v>(Line 31 - 43)</v>
      </c>
      <c r="G73" s="453"/>
      <c r="H73" s="471">
        <f>+H55-H71</f>
        <v>2921809.2969368575</v>
      </c>
    </row>
    <row r="74" spans="1:8">
      <c r="A74" s="63"/>
      <c r="B74" s="34"/>
      <c r="C74" s="34"/>
      <c r="D74" s="34"/>
      <c r="E74" s="63"/>
      <c r="F74" s="34"/>
      <c r="G74" s="34"/>
      <c r="H74" s="34"/>
    </row>
    <row r="75" spans="1:8" ht="15.6">
      <c r="A75" s="928" t="s">
        <v>696</v>
      </c>
      <c r="B75" s="375"/>
      <c r="C75" s="375"/>
      <c r="D75" s="375"/>
      <c r="E75" s="376"/>
      <c r="F75" s="377"/>
      <c r="G75" s="377"/>
      <c r="H75" s="390"/>
    </row>
    <row r="76" spans="1:8" ht="15.6">
      <c r="A76" s="129"/>
      <c r="B76" s="130"/>
      <c r="C76" s="130"/>
      <c r="D76" s="130"/>
      <c r="E76" s="63"/>
      <c r="F76" s="34"/>
      <c r="G76" s="34"/>
      <c r="H76" s="34"/>
    </row>
    <row r="77" spans="1:8" ht="15.6">
      <c r="A77" s="64"/>
      <c r="B77" s="151" t="s">
        <v>321</v>
      </c>
      <c r="C77" s="9"/>
      <c r="D77" s="158"/>
      <c r="E77" s="391"/>
      <c r="F77" s="34"/>
      <c r="G77" s="34"/>
      <c r="H77" s="5"/>
    </row>
    <row r="78" spans="1:8" ht="15.6">
      <c r="A78" s="64">
        <f>+A73+1</f>
        <v>45</v>
      </c>
      <c r="B78" s="151"/>
      <c r="C78" s="9" t="s">
        <v>343</v>
      </c>
      <c r="D78" s="158"/>
      <c r="E78" s="63"/>
      <c r="F78" s="402" t="s">
        <v>469</v>
      </c>
      <c r="G78" s="34"/>
      <c r="H78" s="252">
        <f>('ATT1 - ADIT'!E25)</f>
        <v>-539049.85491917573</v>
      </c>
    </row>
    <row r="79" spans="1:8" s="50" customFormat="1" ht="15.6">
      <c r="A79" s="29">
        <f>A78+1</f>
        <v>46</v>
      </c>
      <c r="B79" s="158"/>
      <c r="C79" s="392" t="s">
        <v>730</v>
      </c>
      <c r="D79" s="47"/>
      <c r="E79" s="103"/>
      <c r="F79" s="43" t="str">
        <f>"(Line "&amp;A78&amp;")"</f>
        <v>(Line 45)</v>
      </c>
      <c r="G79" s="47"/>
      <c r="H79" s="253">
        <f>+H78</f>
        <v>-539049.85491917573</v>
      </c>
    </row>
    <row r="80" spans="1:8" ht="15.6">
      <c r="A80" s="64"/>
      <c r="B80" s="158"/>
      <c r="C80" s="151"/>
      <c r="D80" s="52"/>
      <c r="E80" s="102"/>
      <c r="F80" s="52"/>
      <c r="G80" s="38"/>
      <c r="H80" s="393"/>
    </row>
    <row r="81" spans="1:8" s="50" customFormat="1" ht="15.6">
      <c r="A81" s="29"/>
      <c r="B81" s="115" t="s">
        <v>516</v>
      </c>
      <c r="C81" s="151"/>
      <c r="D81" s="52"/>
      <c r="E81" s="102"/>
      <c r="F81" s="43"/>
      <c r="G81" s="52"/>
      <c r="H81" s="174"/>
    </row>
    <row r="82" spans="1:8" ht="15.6">
      <c r="A82" s="64">
        <f>+A79+1</f>
        <v>47</v>
      </c>
      <c r="B82" s="158"/>
      <c r="C82" s="394" t="s">
        <v>62</v>
      </c>
      <c r="D82" s="395"/>
      <c r="E82" s="268" t="s">
        <v>517</v>
      </c>
      <c r="F82" s="241" t="s">
        <v>671</v>
      </c>
      <c r="G82" s="396"/>
      <c r="H82" s="397">
        <f>-'ATT5 - Cost Support 1'!K119</f>
        <v>-6687.0536065260749</v>
      </c>
    </row>
    <row r="83" spans="1:8">
      <c r="A83" s="29"/>
      <c r="B83" s="359"/>
      <c r="C83" s="27"/>
      <c r="D83" s="27"/>
      <c r="E83" s="64"/>
      <c r="F83" s="393"/>
      <c r="G83" s="365"/>
      <c r="H83" s="34"/>
    </row>
    <row r="84" spans="1:8" ht="15.6">
      <c r="A84" s="29"/>
      <c r="B84" s="358" t="s">
        <v>682</v>
      </c>
      <c r="C84" s="92"/>
      <c r="D84" s="27"/>
      <c r="E84" s="64"/>
      <c r="F84" s="398"/>
      <c r="G84" s="356"/>
      <c r="H84" s="34"/>
    </row>
    <row r="85" spans="1:8" ht="15.6">
      <c r="A85" s="29">
        <f>+A82+1</f>
        <v>48</v>
      </c>
      <c r="B85" s="399"/>
      <c r="C85" s="171" t="s">
        <v>518</v>
      </c>
      <c r="D85" s="112"/>
      <c r="E85" s="102" t="str">
        <f>"(Notes "&amp;B$278&amp;" &amp;  "&amp;B$307&amp;")"</f>
        <v>(Notes A &amp;  R)</v>
      </c>
      <c r="F85" s="171" t="s">
        <v>671</v>
      </c>
      <c r="G85" s="354"/>
      <c r="H85" s="355">
        <f>'ATT5 - Cost Support 1'!K129+'ATT5 - Cost Support 1'!K130+'ATT5 - Cost Support 1'!K126</f>
        <v>1281.2787432151797</v>
      </c>
    </row>
    <row r="86" spans="1:8" ht="15.6">
      <c r="A86" s="6">
        <f>+A85+1</f>
        <v>49</v>
      </c>
      <c r="B86" s="359"/>
      <c r="C86" s="115" t="s">
        <v>660</v>
      </c>
      <c r="D86" s="384"/>
      <c r="E86" s="400"/>
      <c r="F86" s="43" t="str">
        <f>"(Line "&amp;A85&amp;")"</f>
        <v>(Line 48)</v>
      </c>
      <c r="G86" s="401"/>
      <c r="H86" s="254">
        <f>+H85</f>
        <v>1281.2787432151797</v>
      </c>
    </row>
    <row r="87" spans="1:8">
      <c r="A87" s="29"/>
      <c r="B87" s="359"/>
      <c r="C87" s="27"/>
      <c r="D87" s="9"/>
      <c r="E87" s="63"/>
      <c r="F87" s="365"/>
      <c r="G87" s="365"/>
      <c r="H87" s="34"/>
    </row>
    <row r="88" spans="1:8">
      <c r="A88" s="6"/>
      <c r="B88" s="359"/>
      <c r="C88" s="92"/>
      <c r="D88" s="9"/>
      <c r="E88" s="6"/>
      <c r="F88" s="356"/>
      <c r="G88" s="356"/>
      <c r="H88" s="362"/>
    </row>
    <row r="89" spans="1:8" ht="15.6">
      <c r="A89" s="29"/>
      <c r="B89" s="358" t="s">
        <v>679</v>
      </c>
      <c r="C89" s="158"/>
      <c r="D89" s="158"/>
      <c r="E89" s="64"/>
      <c r="F89" s="354"/>
      <c r="G89" s="356"/>
      <c r="H89" s="362"/>
    </row>
    <row r="90" spans="1:8">
      <c r="A90" s="64">
        <f>+A86+1</f>
        <v>50</v>
      </c>
      <c r="B90" s="158"/>
      <c r="C90" s="158" t="s">
        <v>700</v>
      </c>
      <c r="D90" s="27"/>
      <c r="E90" s="102" t="str">
        <f>"(Notes "&amp;B$278&amp;" &amp;  "&amp;B$307&amp;")"</f>
        <v>(Notes A &amp;  R)</v>
      </c>
      <c r="F90" s="92" t="s">
        <v>651</v>
      </c>
      <c r="G90" s="34"/>
      <c r="H90" s="969">
        <v>0</v>
      </c>
    </row>
    <row r="91" spans="1:8" s="50" customFormat="1">
      <c r="A91" s="29">
        <f>+A90+1</f>
        <v>51</v>
      </c>
      <c r="B91" s="359"/>
      <c r="C91" s="171" t="s">
        <v>840</v>
      </c>
      <c r="D91" s="402"/>
      <c r="E91" s="403"/>
      <c r="F91" s="68" t="str">
        <f>"(Line "&amp;A$18&amp;")"</f>
        <v>(Line 7)</v>
      </c>
      <c r="G91" s="404"/>
      <c r="H91" s="231">
        <f>+H18</f>
        <v>5.826191989194375E-2</v>
      </c>
    </row>
    <row r="92" spans="1:8">
      <c r="A92" s="29">
        <f>+A91+1</f>
        <v>52</v>
      </c>
      <c r="B92" s="359"/>
      <c r="C92" s="92" t="s">
        <v>487</v>
      </c>
      <c r="D92" s="27"/>
      <c r="E92" s="64"/>
      <c r="F92" s="25" t="str">
        <f>"(Line "&amp;A90&amp;" * "&amp;A91&amp;")"</f>
        <v>(Line 50 * 51)</v>
      </c>
      <c r="G92" s="356"/>
      <c r="H92" s="405">
        <f>+H90*H91</f>
        <v>0</v>
      </c>
    </row>
    <row r="93" spans="1:8">
      <c r="A93" s="29">
        <f>+A92+1</f>
        <v>53</v>
      </c>
      <c r="B93" s="359"/>
      <c r="C93" s="92" t="s">
        <v>662</v>
      </c>
      <c r="D93" s="27"/>
      <c r="E93" s="29"/>
      <c r="F93" s="171" t="s">
        <v>243</v>
      </c>
      <c r="G93" s="356"/>
      <c r="H93" s="970">
        <f>(27201+30339)/2</f>
        <v>28770</v>
      </c>
    </row>
    <row r="94" spans="1:8" ht="18" customHeight="1">
      <c r="A94" s="29">
        <f>+A93+1</f>
        <v>54</v>
      </c>
      <c r="B94" s="359"/>
      <c r="C94" s="406" t="s">
        <v>678</v>
      </c>
      <c r="D94" s="84"/>
      <c r="E94" s="407"/>
      <c r="F94" s="25" t="str">
        <f>"(Line "&amp;A92&amp;" + "&amp;A93&amp;")"</f>
        <v>(Line 52 + 53)</v>
      </c>
      <c r="G94" s="408"/>
      <c r="H94" s="259">
        <f>SUM(H92:H93)</f>
        <v>28770</v>
      </c>
    </row>
    <row r="95" spans="1:8">
      <c r="A95" s="29"/>
      <c r="B95" s="359"/>
      <c r="C95" s="92"/>
      <c r="D95" s="9"/>
      <c r="E95" s="6"/>
      <c r="F95" s="356"/>
      <c r="G95" s="356"/>
      <c r="H95" s="34"/>
    </row>
    <row r="96" spans="1:8" ht="15.6">
      <c r="A96" s="29"/>
      <c r="B96" s="358" t="s">
        <v>683</v>
      </c>
      <c r="C96" s="158"/>
      <c r="D96" s="9"/>
      <c r="E96" s="63"/>
      <c r="F96" s="356"/>
      <c r="G96" s="356"/>
      <c r="H96" s="34"/>
    </row>
    <row r="97" spans="1:8">
      <c r="A97" s="29">
        <f>+A94+1</f>
        <v>55</v>
      </c>
      <c r="B97" s="359"/>
      <c r="C97" s="92" t="s">
        <v>488</v>
      </c>
      <c r="D97" s="217"/>
      <c r="E97" s="63"/>
      <c r="F97" s="25" t="str">
        <f>"(Line "&amp;A$141&amp;")"</f>
        <v>(Line 85)</v>
      </c>
      <c r="G97" s="356"/>
      <c r="H97" s="355">
        <f>+H141</f>
        <v>81741.059362197877</v>
      </c>
    </row>
    <row r="98" spans="1:8">
      <c r="A98" s="29">
        <f>+A97+1</f>
        <v>56</v>
      </c>
      <c r="B98" s="359"/>
      <c r="C98" s="279" t="s">
        <v>841</v>
      </c>
      <c r="D98" s="217"/>
      <c r="E98" s="63"/>
      <c r="F98" s="97" t="s">
        <v>882</v>
      </c>
      <c r="G98" s="34"/>
      <c r="H98" s="357">
        <v>0.125</v>
      </c>
    </row>
    <row r="99" spans="1:8" s="54" customFormat="1" ht="15.6">
      <c r="A99" s="29">
        <f>+A98+1</f>
        <v>57</v>
      </c>
      <c r="B99" s="360"/>
      <c r="C99" s="392" t="s">
        <v>661</v>
      </c>
      <c r="D99" s="409"/>
      <c r="E99" s="410"/>
      <c r="F99" s="25" t="str">
        <f>"(Line "&amp;A97&amp;" * "&amp;A98&amp;")"</f>
        <v>(Line 55 * 56)</v>
      </c>
      <c r="G99" s="36"/>
      <c r="H99" s="254">
        <f>+H97*H98</f>
        <v>10217.632420274735</v>
      </c>
    </row>
    <row r="100" spans="1:8" s="54" customFormat="1" ht="15.6">
      <c r="A100" s="29"/>
      <c r="B100" s="360"/>
      <c r="C100" s="151"/>
      <c r="D100" s="223"/>
      <c r="E100" s="107"/>
      <c r="F100" s="25"/>
      <c r="G100" s="341"/>
      <c r="H100" s="270"/>
    </row>
    <row r="101" spans="1:8" s="54" customFormat="1" ht="15.6">
      <c r="A101" s="1"/>
      <c r="B101" s="151" t="s">
        <v>355</v>
      </c>
      <c r="C101" s="1"/>
      <c r="D101" s="223"/>
      <c r="E101" s="1"/>
      <c r="F101" s="25"/>
      <c r="G101" s="341"/>
      <c r="H101" s="270"/>
    </row>
    <row r="102" spans="1:8">
      <c r="A102" s="29">
        <f>+A99+1</f>
        <v>58</v>
      </c>
      <c r="B102" s="34"/>
      <c r="C102" s="34" t="s">
        <v>356</v>
      </c>
      <c r="D102" s="34"/>
      <c r="E102" s="102" t="str">
        <f>"(Note "&amp;B$300&amp;")"</f>
        <v>(Note N)</v>
      </c>
      <c r="F102" s="34" t="s">
        <v>174</v>
      </c>
      <c r="G102" s="34"/>
      <c r="H102" s="158">
        <f>'ATT5 - Cost Support 1'!I138</f>
        <v>0</v>
      </c>
    </row>
    <row r="103" spans="1:8">
      <c r="A103" s="63">
        <f>+A102+1</f>
        <v>59</v>
      </c>
      <c r="B103" s="34"/>
      <c r="C103" s="396" t="s">
        <v>442</v>
      </c>
      <c r="D103" s="396"/>
      <c r="E103" s="269" t="str">
        <f>+E102</f>
        <v>(Note N)</v>
      </c>
      <c r="F103" s="241" t="str">
        <f>+F102</f>
        <v>Attachment 5 / From PJM</v>
      </c>
      <c r="G103" s="396"/>
      <c r="H103" s="241">
        <f>'ATT5 - Cost Support 1'!I140</f>
        <v>0</v>
      </c>
    </row>
    <row r="104" spans="1:8" ht="15.6">
      <c r="A104" s="63">
        <f>+A103+1</f>
        <v>60</v>
      </c>
      <c r="B104" s="34"/>
      <c r="C104" s="34" t="s">
        <v>372</v>
      </c>
      <c r="D104" s="34"/>
      <c r="E104" s="63"/>
      <c r="F104" s="25" t="str">
        <f>"(Line "&amp;A102&amp;" - "&amp;A103&amp;")"</f>
        <v>(Line 58 - 59)</v>
      </c>
      <c r="G104" s="34"/>
      <c r="H104" s="1">
        <f>+H102+H103</f>
        <v>0</v>
      </c>
    </row>
    <row r="105" spans="1:8" ht="15.6" thickBot="1">
      <c r="A105" s="63"/>
      <c r="B105" s="34"/>
      <c r="C105" s="34"/>
      <c r="D105" s="34"/>
      <c r="E105" s="63"/>
      <c r="F105" s="34"/>
      <c r="G105" s="34"/>
      <c r="H105" s="34"/>
    </row>
    <row r="106" spans="1:8" s="56" customFormat="1" ht="16.2" thickBot="1">
      <c r="A106" s="459">
        <f>+A104+1</f>
        <v>61</v>
      </c>
      <c r="B106" s="453" t="s">
        <v>842</v>
      </c>
      <c r="C106" s="453"/>
      <c r="D106" s="453"/>
      <c r="E106" s="456"/>
      <c r="F106" s="460" t="str">
        <f>"(Line "&amp;A79&amp;" + "&amp;A82&amp;" + "&amp;A86&amp;" + "&amp;A94&amp;" + "&amp;A99&amp;" - "&amp;A104&amp;")"</f>
        <v>(Line 46 + 47 + 49 + 54 + 57 - 60)</v>
      </c>
      <c r="G106" s="458"/>
      <c r="H106" s="472">
        <f>SUM(H79,H82,H85,H94,H99,H104)</f>
        <v>-505467.99736221199</v>
      </c>
    </row>
    <row r="107" spans="1:8" ht="15.6" thickBot="1">
      <c r="A107" s="63"/>
      <c r="B107" s="34"/>
      <c r="C107" s="34"/>
      <c r="D107" s="34"/>
      <c r="E107" s="63"/>
      <c r="F107" s="34"/>
      <c r="G107" s="34"/>
      <c r="H107" s="34"/>
    </row>
    <row r="108" spans="1:8" s="38" customFormat="1" ht="16.2" thickBot="1">
      <c r="A108" s="447">
        <f>+A106+1</f>
        <v>62</v>
      </c>
      <c r="B108" s="453" t="s">
        <v>834</v>
      </c>
      <c r="C108" s="453"/>
      <c r="D108" s="453"/>
      <c r="E108" s="456"/>
      <c r="F108" s="451" t="str">
        <f>"(Line "&amp;A73&amp;" + "&amp;A106&amp;")"</f>
        <v>(Line 44 + 61)</v>
      </c>
      <c r="G108" s="453"/>
      <c r="H108" s="471">
        <f>+H73+H106</f>
        <v>2416341.2995746457</v>
      </c>
    </row>
    <row r="109" spans="1:8">
      <c r="A109" s="217"/>
      <c r="B109" s="34"/>
      <c r="C109" s="34"/>
      <c r="D109" s="34"/>
      <c r="E109" s="63"/>
      <c r="F109" s="34"/>
      <c r="G109" s="34"/>
      <c r="H109" s="34"/>
    </row>
    <row r="110" spans="1:8" s="50" customFormat="1" ht="15.6">
      <c r="A110" s="928" t="s">
        <v>886</v>
      </c>
      <c r="B110" s="375"/>
      <c r="C110" s="375"/>
      <c r="D110" s="375"/>
      <c r="E110" s="376"/>
      <c r="F110" s="377"/>
      <c r="G110" s="377"/>
      <c r="H110" s="390"/>
    </row>
    <row r="111" spans="1:8" s="50" customFormat="1" ht="15.6">
      <c r="A111" s="27"/>
      <c r="B111" s="27"/>
      <c r="C111" s="27"/>
      <c r="D111" s="27"/>
      <c r="E111" s="44"/>
      <c r="F111" s="158"/>
      <c r="G111" s="158"/>
      <c r="H111" s="378"/>
    </row>
    <row r="112" spans="1:8" ht="15.6">
      <c r="A112" s="6"/>
      <c r="B112" s="24" t="s">
        <v>735</v>
      </c>
      <c r="C112" s="9"/>
      <c r="D112" s="5"/>
      <c r="E112" s="19"/>
      <c r="F112" s="34"/>
      <c r="G112" s="5"/>
      <c r="H112" s="5"/>
    </row>
    <row r="113" spans="1:8" ht="15.6">
      <c r="A113" s="6">
        <f>+A108+1</f>
        <v>63</v>
      </c>
      <c r="B113" s="6"/>
      <c r="C113" s="26" t="s">
        <v>735</v>
      </c>
      <c r="D113" s="27"/>
      <c r="E113" s="64"/>
      <c r="F113" s="10" t="s">
        <v>205</v>
      </c>
      <c r="G113" s="44"/>
      <c r="H113" s="252">
        <f>'ATT5 - Cost Support 1'!T43</f>
        <v>37080.672189999997</v>
      </c>
    </row>
    <row r="114" spans="1:8" ht="15.6">
      <c r="A114" s="63">
        <f>+A113+1</f>
        <v>64</v>
      </c>
      <c r="B114" s="6"/>
      <c r="C114" s="26" t="s">
        <v>154</v>
      </c>
      <c r="D114" s="228"/>
      <c r="E114" s="64"/>
      <c r="F114" s="237" t="s">
        <v>671</v>
      </c>
      <c r="G114" s="229"/>
      <c r="H114" s="247">
        <f>'ATT5 - Cost Support 1'!T44</f>
        <v>116.20434000000003</v>
      </c>
    </row>
    <row r="115" spans="1:8">
      <c r="A115" s="63">
        <f>+A114+1</f>
        <v>65</v>
      </c>
      <c r="B115" s="6"/>
      <c r="C115" s="26" t="s">
        <v>179</v>
      </c>
      <c r="D115" s="27"/>
      <c r="E115" s="64"/>
      <c r="F115" s="10" t="s">
        <v>181</v>
      </c>
      <c r="G115" s="27"/>
      <c r="H115" s="951">
        <f>'ATT5 - Cost Support 1'!T45</f>
        <v>-24816.460079999997</v>
      </c>
    </row>
    <row r="116" spans="1:8">
      <c r="A116" s="29">
        <f>+A115+1</f>
        <v>66</v>
      </c>
      <c r="B116" s="29"/>
      <c r="C116" s="26" t="s">
        <v>426</v>
      </c>
      <c r="D116" s="27"/>
      <c r="E116" s="102" t="str">
        <f>"(Note "&amp;B$303&amp;")"</f>
        <v>(Note O)</v>
      </c>
      <c r="F116" s="70" t="s">
        <v>374</v>
      </c>
      <c r="G116" s="27"/>
      <c r="H116" s="971">
        <v>0</v>
      </c>
    </row>
    <row r="117" spans="1:8" ht="15.6">
      <c r="A117" s="29">
        <f>A116+1</f>
        <v>67</v>
      </c>
      <c r="B117" s="27"/>
      <c r="C117" s="41" t="s">
        <v>735</v>
      </c>
      <c r="D117" s="182"/>
      <c r="E117" s="103"/>
      <c r="F117" s="43" t="str">
        <f>"(Lines "&amp;A113&amp;" - "&amp;A114&amp;" + "&amp;A115&amp;" + "&amp;A116&amp;")"</f>
        <v>(Lines 63 - 64 + 65 + 66)</v>
      </c>
      <c r="G117" s="47"/>
      <c r="H117" s="255">
        <f>+H113-H114-H115+H116</f>
        <v>61780.927929999998</v>
      </c>
    </row>
    <row r="118" spans="1:8" ht="15.6">
      <c r="A118" s="29"/>
      <c r="B118" s="29"/>
      <c r="C118" s="24"/>
      <c r="D118" s="27"/>
      <c r="E118" s="28"/>
      <c r="F118" s="27"/>
      <c r="G118" s="27"/>
      <c r="H118" s="40"/>
    </row>
    <row r="119" spans="1:8" ht="15.6">
      <c r="A119" s="29"/>
      <c r="B119" s="24" t="s">
        <v>665</v>
      </c>
      <c r="C119" s="27"/>
      <c r="D119" s="27"/>
      <c r="E119" s="28"/>
      <c r="F119" s="27"/>
      <c r="G119" s="27"/>
      <c r="H119" s="40"/>
    </row>
    <row r="120" spans="1:8">
      <c r="A120" s="29">
        <f>+A117+1</f>
        <v>68</v>
      </c>
      <c r="B120" s="29"/>
      <c r="C120" s="26" t="s">
        <v>738</v>
      </c>
      <c r="D120" s="27"/>
      <c r="E120" s="102" t="str">
        <f>"(Note "&amp;B$278&amp;")"</f>
        <v>(Note A)</v>
      </c>
      <c r="F120" s="5" t="s">
        <v>643</v>
      </c>
      <c r="G120" s="27"/>
      <c r="H120" s="971">
        <v>0</v>
      </c>
    </row>
    <row r="121" spans="1:8">
      <c r="A121" s="29">
        <f t="shared" ref="A121:A128" si="1">+A120+1</f>
        <v>69</v>
      </c>
      <c r="B121" s="29"/>
      <c r="C121" s="26" t="s">
        <v>740</v>
      </c>
      <c r="D121" s="27"/>
      <c r="E121" s="64"/>
      <c r="F121" s="10" t="s">
        <v>671</v>
      </c>
      <c r="G121" s="27"/>
      <c r="H121" s="10">
        <f>'ATT5 - Cost Support 1'!S179</f>
        <v>355387.73461159196</v>
      </c>
    </row>
    <row r="122" spans="1:8">
      <c r="A122" s="29">
        <f>+A121+1</f>
        <v>70</v>
      </c>
      <c r="B122" s="29"/>
      <c r="C122" s="26" t="s">
        <v>888</v>
      </c>
      <c r="D122" s="10"/>
      <c r="E122" s="64"/>
      <c r="F122" s="26" t="s">
        <v>653</v>
      </c>
      <c r="G122" s="9"/>
      <c r="H122" s="971">
        <v>11331</v>
      </c>
    </row>
    <row r="123" spans="1:8">
      <c r="A123" s="29">
        <f t="shared" si="1"/>
        <v>71</v>
      </c>
      <c r="B123" s="29"/>
      <c r="C123" s="26" t="s">
        <v>889</v>
      </c>
      <c r="D123" s="10"/>
      <c r="E123" s="102" t="str">
        <f>"(Note "&amp;B$282&amp;")"</f>
        <v>(Note E)</v>
      </c>
      <c r="F123" s="26" t="s">
        <v>555</v>
      </c>
      <c r="G123" s="9"/>
      <c r="H123" s="10">
        <f>'ATT5 - Cost Support 1'!S72</f>
        <v>29308</v>
      </c>
    </row>
    <row r="124" spans="1:8">
      <c r="A124" s="29">
        <f t="shared" si="1"/>
        <v>72</v>
      </c>
      <c r="B124" s="29"/>
      <c r="C124" s="26" t="s">
        <v>890</v>
      </c>
      <c r="D124" s="10"/>
      <c r="E124" s="64"/>
      <c r="F124" s="26" t="s">
        <v>556</v>
      </c>
      <c r="G124" s="9"/>
      <c r="H124" s="10">
        <f>'ATT5 - Cost Support 1'!S80</f>
        <v>4344</v>
      </c>
    </row>
    <row r="125" spans="1:8">
      <c r="A125" s="29">
        <f>A124+1</f>
        <v>73</v>
      </c>
      <c r="B125" s="29"/>
      <c r="C125" s="26" t="s">
        <v>872</v>
      </c>
      <c r="D125" s="34"/>
      <c r="E125" s="102" t="str">
        <f>"(Note "&amp;B$281&amp;")"</f>
        <v>(Note D)</v>
      </c>
      <c r="F125" s="70" t="s">
        <v>554</v>
      </c>
      <c r="G125" s="27"/>
      <c r="H125" s="10">
        <f>'ATT5 - Cost Support 1'!T66</f>
        <v>2998</v>
      </c>
    </row>
    <row r="126" spans="1:8" ht="15.6">
      <c r="A126" s="29">
        <f t="shared" si="1"/>
        <v>74</v>
      </c>
      <c r="B126" s="29"/>
      <c r="C126" s="41" t="s">
        <v>663</v>
      </c>
      <c r="D126" s="182"/>
      <c r="E126" s="104"/>
      <c r="F126" s="25" t="str">
        <f>"(Lines "&amp;A120&amp;" + "&amp;A121&amp;") -  Sum ("&amp;A122&amp;" to "&amp;A125&amp;")"</f>
        <v>(Lines 68 + 69) -  Sum (70 to 73)</v>
      </c>
      <c r="G126" s="384"/>
      <c r="H126" s="242">
        <f>H120+H121-H122-H123-H124-H125</f>
        <v>307406.73461159196</v>
      </c>
    </row>
    <row r="127" spans="1:8">
      <c r="A127" s="29">
        <f t="shared" si="1"/>
        <v>75</v>
      </c>
      <c r="B127" s="29"/>
      <c r="C127" s="92" t="s">
        <v>840</v>
      </c>
      <c r="D127" s="279"/>
      <c r="E127" s="63"/>
      <c r="F127" s="157" t="str">
        <f>"(Line "&amp;A$18&amp;")"</f>
        <v>(Line 7)</v>
      </c>
      <c r="G127" s="356"/>
      <c r="H127" s="362">
        <f>+H18</f>
        <v>5.826191989194375E-2</v>
      </c>
    </row>
    <row r="128" spans="1:8" ht="15.6">
      <c r="A128" s="29">
        <f t="shared" si="1"/>
        <v>76</v>
      </c>
      <c r="B128" s="29"/>
      <c r="C128" s="41" t="s">
        <v>668</v>
      </c>
      <c r="D128" s="182"/>
      <c r="E128" s="100"/>
      <c r="F128" s="25" t="str">
        <f>"(Line "&amp;A126&amp;" * "&amp;A127&amp;")"</f>
        <v>(Line 74 * 75)</v>
      </c>
      <c r="G128" s="384"/>
      <c r="H128" s="244">
        <f>+H127*H126</f>
        <v>17910.106546184583</v>
      </c>
    </row>
    <row r="129" spans="1:8" ht="15.6">
      <c r="A129" s="29"/>
      <c r="B129" s="29"/>
      <c r="C129" s="48"/>
      <c r="D129" s="35"/>
      <c r="E129" s="20"/>
      <c r="F129" s="37"/>
      <c r="G129" s="37"/>
      <c r="H129" s="25"/>
    </row>
    <row r="130" spans="1:8" ht="15.6">
      <c r="A130" s="29"/>
      <c r="B130" s="24" t="s">
        <v>664</v>
      </c>
      <c r="C130" s="158"/>
      <c r="D130" s="35"/>
      <c r="E130" s="20"/>
      <c r="F130" s="37"/>
      <c r="G130" s="37"/>
      <c r="H130" s="25"/>
    </row>
    <row r="131" spans="1:8">
      <c r="A131" s="29">
        <f>+A128+1</f>
        <v>77</v>
      </c>
      <c r="B131" s="359"/>
      <c r="C131" s="92" t="s">
        <v>891</v>
      </c>
      <c r="D131" s="101"/>
      <c r="E131" s="102" t="str">
        <f>"(Note "&amp;B$284&amp;")"</f>
        <v>(Note G)</v>
      </c>
      <c r="F131" s="92" t="s">
        <v>555</v>
      </c>
      <c r="G131" s="158"/>
      <c r="H131" s="355">
        <f>'ATT5 - Cost Support 1'!T74</f>
        <v>0</v>
      </c>
    </row>
    <row r="132" spans="1:8">
      <c r="A132" s="6">
        <f>+A131+1</f>
        <v>78</v>
      </c>
      <c r="B132" s="359"/>
      <c r="C132" s="171" t="s">
        <v>892</v>
      </c>
      <c r="D132" s="111"/>
      <c r="E132" s="268" t="str">
        <f>"(Note "&amp;B$297&amp;")"</f>
        <v>(Note K)</v>
      </c>
      <c r="F132" s="171" t="s">
        <v>654</v>
      </c>
      <c r="G132" s="241"/>
      <c r="H132" s="480">
        <f>'ATT5 - Cost Support 1'!T80</f>
        <v>0</v>
      </c>
    </row>
    <row r="133" spans="1:8" ht="15.6">
      <c r="A133" s="6">
        <f>+A132+1</f>
        <v>79</v>
      </c>
      <c r="B133" s="359"/>
      <c r="C133" s="92" t="s">
        <v>873</v>
      </c>
      <c r="D133" s="27"/>
      <c r="E133" s="64"/>
      <c r="F133" s="25" t="str">
        <f>"(Line "&amp;A131&amp;" + "&amp;A132&amp;")"</f>
        <v>(Line 77 + 78)</v>
      </c>
      <c r="G133" s="158"/>
      <c r="H133" s="361">
        <f>+H132+H131</f>
        <v>0</v>
      </c>
    </row>
    <row r="134" spans="1:8">
      <c r="A134" s="29"/>
      <c r="B134" s="359"/>
      <c r="C134" s="92"/>
      <c r="D134" s="27"/>
      <c r="E134" s="64"/>
      <c r="F134" s="92"/>
      <c r="G134" s="158"/>
      <c r="H134" s="354"/>
    </row>
    <row r="135" spans="1:8">
      <c r="A135" s="6">
        <f>+A133+1</f>
        <v>80</v>
      </c>
      <c r="B135" s="359"/>
      <c r="C135" s="92" t="s">
        <v>893</v>
      </c>
      <c r="D135" s="27"/>
      <c r="E135" s="63"/>
      <c r="F135" s="92" t="s">
        <v>653</v>
      </c>
      <c r="G135" s="158"/>
      <c r="H135" s="18">
        <f>H122</f>
        <v>11331</v>
      </c>
    </row>
    <row r="136" spans="1:8">
      <c r="A136" s="6">
        <f>+A135+1</f>
        <v>81</v>
      </c>
      <c r="B136" s="359"/>
      <c r="C136" s="92" t="s">
        <v>892</v>
      </c>
      <c r="D136" s="27"/>
      <c r="E136" s="102" t="str">
        <f>"(Note "&amp;B$283&amp;")"</f>
        <v>(Note F)</v>
      </c>
      <c r="F136" s="171" t="s">
        <v>671</v>
      </c>
      <c r="G136" s="158"/>
      <c r="H136" s="480">
        <f>'ATT5 - Cost Support 1'!T80</f>
        <v>0</v>
      </c>
    </row>
    <row r="137" spans="1:8">
      <c r="A137" s="29">
        <f>+A136+1</f>
        <v>82</v>
      </c>
      <c r="B137" s="359"/>
      <c r="C137" s="411" t="s">
        <v>844</v>
      </c>
      <c r="D137" s="182"/>
      <c r="E137" s="386"/>
      <c r="F137" s="25" t="str">
        <f>"(Line "&amp;A135&amp;" + "&amp;A136&amp;")"</f>
        <v>(Line 80 + 81)</v>
      </c>
      <c r="G137" s="47"/>
      <c r="H137" s="393">
        <f>H135+H136</f>
        <v>11331</v>
      </c>
    </row>
    <row r="138" spans="1:8">
      <c r="A138" s="6">
        <f>+A137+1</f>
        <v>83</v>
      </c>
      <c r="B138" s="29"/>
      <c r="C138" s="170" t="s">
        <v>698</v>
      </c>
      <c r="D138" s="279"/>
      <c r="E138" s="6"/>
      <c r="F138" s="68" t="str">
        <f>"(Line "&amp;A$37&amp;")"</f>
        <v>(Line 20)</v>
      </c>
      <c r="G138" s="356"/>
      <c r="H138" s="362">
        <f>H37</f>
        <v>0.18092179737122083</v>
      </c>
    </row>
    <row r="139" spans="1:8" ht="15.6">
      <c r="A139" s="29">
        <f>+A138+1</f>
        <v>84</v>
      </c>
      <c r="B139" s="29"/>
      <c r="C139" s="41" t="s">
        <v>666</v>
      </c>
      <c r="D139" s="182"/>
      <c r="E139" s="100"/>
      <c r="F139" s="25" t="str">
        <f>"(Line "&amp;A137&amp;" * "&amp;A138&amp;")"</f>
        <v>(Line 82 * 83)</v>
      </c>
      <c r="G139" s="384"/>
      <c r="H139" s="253">
        <f>+H138*H137</f>
        <v>2050.0248860133033</v>
      </c>
    </row>
    <row r="140" spans="1:8" ht="16.2" thickBot="1">
      <c r="A140" s="6"/>
      <c r="B140" s="6"/>
      <c r="C140" s="24"/>
      <c r="D140" s="27"/>
      <c r="E140" s="19"/>
      <c r="F140" s="9"/>
      <c r="G140" s="9"/>
      <c r="H140" s="25"/>
    </row>
    <row r="141" spans="1:8" s="56" customFormat="1" ht="16.2" thickBot="1">
      <c r="A141" s="447">
        <f>+A139+1</f>
        <v>85</v>
      </c>
      <c r="B141" s="461"/>
      <c r="C141" s="448" t="s">
        <v>739</v>
      </c>
      <c r="D141" s="449"/>
      <c r="E141" s="462"/>
      <c r="F141" s="457" t="str">
        <f>"(Line "&amp;A117&amp;" + "&amp;A128&amp;" + "&amp;A133&amp;" + "&amp;A139&amp;")"</f>
        <v>(Line 67 + 76 + 79 + 84)</v>
      </c>
      <c r="G141" s="452"/>
      <c r="H141" s="473">
        <f>+H117+H128+H133+H139</f>
        <v>81741.059362197877</v>
      </c>
    </row>
    <row r="142" spans="1:8" ht="15.6">
      <c r="A142" s="4"/>
      <c r="B142" s="6"/>
      <c r="C142" s="24"/>
      <c r="D142" s="27"/>
      <c r="E142" s="19"/>
      <c r="F142" s="9"/>
      <c r="G142" s="9"/>
      <c r="H142" s="40"/>
    </row>
    <row r="143" spans="1:8" ht="15.6">
      <c r="A143" s="928" t="s">
        <v>731</v>
      </c>
      <c r="B143" s="375"/>
      <c r="C143" s="375"/>
      <c r="D143" s="375"/>
      <c r="E143" s="376"/>
      <c r="F143" s="377"/>
      <c r="G143" s="377"/>
      <c r="H143" s="390"/>
    </row>
    <row r="144" spans="1:8" ht="15.6">
      <c r="A144" s="24"/>
      <c r="B144" s="6"/>
      <c r="C144" s="203"/>
      <c r="D144" s="27"/>
      <c r="E144" s="19"/>
      <c r="F144" s="9"/>
      <c r="G144" s="9"/>
      <c r="H144" s="40"/>
    </row>
    <row r="145" spans="1:8" ht="15.6">
      <c r="A145" s="63"/>
      <c r="B145" s="65" t="s">
        <v>638</v>
      </c>
      <c r="C145" s="34"/>
      <c r="D145" s="9"/>
      <c r="E145" s="63"/>
      <c r="F145" s="412"/>
      <c r="G145" s="412"/>
      <c r="H145" s="363"/>
    </row>
    <row r="146" spans="1:8" ht="15.6">
      <c r="A146" s="6">
        <f>+A141+1</f>
        <v>86</v>
      </c>
      <c r="B146" s="413"/>
      <c r="C146" s="92" t="s">
        <v>640</v>
      </c>
      <c r="D146" s="9"/>
      <c r="E146" s="6" t="s">
        <v>901</v>
      </c>
      <c r="F146" s="4" t="s">
        <v>212</v>
      </c>
      <c r="G146" s="34"/>
      <c r="H146" s="481">
        <f>'ATT5 - Cost Support 1'!T33</f>
        <v>79261</v>
      </c>
    </row>
    <row r="147" spans="1:8" ht="15.6">
      <c r="A147" s="6">
        <f t="shared" ref="A147:A155" si="2">+A146+1</f>
        <v>87</v>
      </c>
      <c r="B147" s="413"/>
      <c r="C147" s="92" t="s">
        <v>155</v>
      </c>
      <c r="D147" s="227"/>
      <c r="E147" s="6"/>
      <c r="F147" s="414" t="s">
        <v>671</v>
      </c>
      <c r="G147" s="415"/>
      <c r="H147" s="364">
        <f>'ATT5 - Cost Support 1'!T36</f>
        <v>4552.1760000000004</v>
      </c>
    </row>
    <row r="148" spans="1:8" ht="15.6">
      <c r="A148" s="6">
        <f t="shared" si="2"/>
        <v>88</v>
      </c>
      <c r="B148" s="413"/>
      <c r="C148" s="92" t="s">
        <v>458</v>
      </c>
      <c r="D148" s="227"/>
      <c r="E148" s="6"/>
      <c r="F148" s="414" t="s">
        <v>671</v>
      </c>
      <c r="G148" s="415"/>
      <c r="H148" s="364">
        <f>'ATT5 - Cost Support 1'!T37</f>
        <v>792.92899999999997</v>
      </c>
    </row>
    <row r="149" spans="1:8" ht="15.6">
      <c r="A149" s="6">
        <f t="shared" si="2"/>
        <v>89</v>
      </c>
      <c r="B149" s="413"/>
      <c r="C149" s="92" t="s">
        <v>78</v>
      </c>
      <c r="D149" s="227"/>
      <c r="E149" s="6"/>
      <c r="F149" s="414" t="s">
        <v>671</v>
      </c>
      <c r="G149" s="415"/>
      <c r="H149" s="364">
        <f>'ATT5 - Cost Support 1'!U146</f>
        <v>0</v>
      </c>
    </row>
    <row r="150" spans="1:8" ht="15.6">
      <c r="A150" s="6">
        <f t="shared" si="2"/>
        <v>90</v>
      </c>
      <c r="B150" s="413"/>
      <c r="C150" s="97" t="s">
        <v>156</v>
      </c>
      <c r="D150" s="213"/>
      <c r="E150" s="416"/>
      <c r="F150" s="97" t="str">
        <f>"(Line "&amp;A146&amp;" - "&amp;A147&amp;" - "&amp;A148&amp;" + "&amp;A149&amp;")"</f>
        <v>(Line 86 - 87 - 88 + 89)</v>
      </c>
      <c r="G150" s="404"/>
      <c r="H150" s="482">
        <f>H146-H147-H148+H149</f>
        <v>73915.89499999999</v>
      </c>
    </row>
    <row r="151" spans="1:8">
      <c r="A151" s="6">
        <f t="shared" si="2"/>
        <v>91</v>
      </c>
      <c r="B151" s="413"/>
      <c r="C151" s="170" t="s">
        <v>843</v>
      </c>
      <c r="D151" s="37"/>
      <c r="E151" s="6" t="s">
        <v>176</v>
      </c>
      <c r="F151" s="93" t="s">
        <v>210</v>
      </c>
      <c r="G151" s="34"/>
      <c r="H151" s="18">
        <f>'ATT5 - Cost Support 1'!T34</f>
        <v>27577</v>
      </c>
    </row>
    <row r="152" spans="1:8">
      <c r="A152" s="6">
        <f t="shared" si="2"/>
        <v>92</v>
      </c>
      <c r="B152" s="413"/>
      <c r="C152" s="171" t="s">
        <v>699</v>
      </c>
      <c r="D152" s="213"/>
      <c r="E152" s="268" t="str">
        <f>"(Note "&amp;B$278&amp;")"</f>
        <v>(Note A)</v>
      </c>
      <c r="F152" s="171" t="s">
        <v>211</v>
      </c>
      <c r="G152" s="396"/>
      <c r="H152" s="480">
        <f>'ATT5 - Cost Support 1'!T35</f>
        <v>22182</v>
      </c>
    </row>
    <row r="153" spans="1:8" ht="15.6">
      <c r="A153" s="6">
        <f t="shared" si="2"/>
        <v>93</v>
      </c>
      <c r="B153" s="413"/>
      <c r="C153" s="93" t="s">
        <v>844</v>
      </c>
      <c r="D153" s="37"/>
      <c r="E153" s="234"/>
      <c r="F153" s="25" t="str">
        <f>"(Line "&amp;A151&amp;" + "&amp;A152&amp;")"</f>
        <v>(Line 91 + 92)</v>
      </c>
      <c r="G153" s="34"/>
      <c r="H153" s="364">
        <f>SUM(H151:H152)</f>
        <v>49759</v>
      </c>
    </row>
    <row r="154" spans="1:8">
      <c r="A154" s="6">
        <f t="shared" si="2"/>
        <v>94</v>
      </c>
      <c r="B154" s="413"/>
      <c r="C154" s="171" t="s">
        <v>840</v>
      </c>
      <c r="D154" s="402"/>
      <c r="E154" s="269"/>
      <c r="F154" s="157" t="str">
        <f>"(Line "&amp;A$18&amp;")"</f>
        <v>(Line 7)</v>
      </c>
      <c r="G154" s="404"/>
      <c r="H154" s="272">
        <f>+H18</f>
        <v>5.826191989194375E-2</v>
      </c>
    </row>
    <row r="155" spans="1:8" ht="15.6">
      <c r="A155" s="6">
        <f t="shared" si="2"/>
        <v>95</v>
      </c>
      <c r="B155" s="413"/>
      <c r="C155" s="65" t="s">
        <v>489</v>
      </c>
      <c r="D155" s="9"/>
      <c r="E155" s="6"/>
      <c r="F155" s="25" t="str">
        <f>"(Line "&amp;A153&amp;" * "&amp;A154&amp;")"</f>
        <v>(Line 93 * 94)</v>
      </c>
      <c r="G155" s="356"/>
      <c r="H155" s="270">
        <f>+H153*H154</f>
        <v>2899.054871903229</v>
      </c>
    </row>
    <row r="156" spans="1:8">
      <c r="A156" s="29"/>
      <c r="B156" s="359"/>
      <c r="C156" s="92"/>
      <c r="D156" s="27"/>
      <c r="E156" s="29"/>
      <c r="F156" s="92"/>
      <c r="G156" s="356"/>
      <c r="H156" s="271"/>
    </row>
    <row r="157" spans="1:8">
      <c r="A157" s="6">
        <f>+A155+1</f>
        <v>96</v>
      </c>
      <c r="B157" s="359"/>
      <c r="C157" s="92" t="s">
        <v>625</v>
      </c>
      <c r="D157" s="27"/>
      <c r="E157" s="102" t="str">
        <f>"(Note "&amp;B$278&amp;")"</f>
        <v>(Note A)</v>
      </c>
      <c r="F157" s="92" t="s">
        <v>655</v>
      </c>
      <c r="G157" s="34"/>
      <c r="H157" s="18">
        <f>+'ATT5 - Cost Support 1'!T38</f>
        <v>0</v>
      </c>
    </row>
    <row r="158" spans="1:8">
      <c r="A158" s="29">
        <f>+A157+1</f>
        <v>97</v>
      </c>
      <c r="B158" s="359"/>
      <c r="C158" s="171" t="s">
        <v>701</v>
      </c>
      <c r="D158" s="157"/>
      <c r="E158" s="268" t="str">
        <f>"(Note "&amp;B$278&amp;")"</f>
        <v>(Note A)</v>
      </c>
      <c r="F158" s="171" t="s">
        <v>656</v>
      </c>
      <c r="G158" s="396"/>
      <c r="H158" s="480">
        <f>+'ATT5 - Cost Support 1'!T39</f>
        <v>0</v>
      </c>
    </row>
    <row r="159" spans="1:8">
      <c r="A159" s="29">
        <f>+A158+1</f>
        <v>98</v>
      </c>
      <c r="B159" s="359"/>
      <c r="C159" s="92" t="s">
        <v>844</v>
      </c>
      <c r="D159" s="27"/>
      <c r="E159" s="29"/>
      <c r="F159" s="25" t="str">
        <f>"(Line "&amp;A157&amp;" + "&amp;A158&amp;")"</f>
        <v>(Line 96 + 97)</v>
      </c>
      <c r="G159" s="34"/>
      <c r="H159" s="18">
        <f>+H158+H157</f>
        <v>0</v>
      </c>
    </row>
    <row r="160" spans="1:8">
      <c r="A160" s="6">
        <f>+A159+1</f>
        <v>99</v>
      </c>
      <c r="B160" s="359"/>
      <c r="C160" s="171" t="s">
        <v>840</v>
      </c>
      <c r="D160" s="402"/>
      <c r="E160" s="269"/>
      <c r="F160" s="157" t="str">
        <f>"(Line "&amp;A$18&amp;")"</f>
        <v>(Line 7)</v>
      </c>
      <c r="G160" s="404"/>
      <c r="H160" s="272">
        <f>+H18</f>
        <v>5.826191989194375E-2</v>
      </c>
    </row>
    <row r="161" spans="1:8" ht="15.6">
      <c r="A161" s="6">
        <f>+A160+1</f>
        <v>100</v>
      </c>
      <c r="B161" s="359"/>
      <c r="C161" s="65" t="s">
        <v>702</v>
      </c>
      <c r="D161" s="27"/>
      <c r="E161" s="29"/>
      <c r="F161" s="25" t="str">
        <f>"(Line "&amp;A159&amp;" * "&amp;A160&amp;")"</f>
        <v>(Line 98 * 99)</v>
      </c>
      <c r="G161" s="356"/>
      <c r="H161" s="270">
        <f>+H160*H159</f>
        <v>0</v>
      </c>
    </row>
    <row r="162" spans="1:8">
      <c r="A162" s="29"/>
      <c r="B162" s="359"/>
      <c r="C162" s="34"/>
      <c r="D162" s="27"/>
      <c r="E162" s="29"/>
      <c r="F162" s="92"/>
      <c r="G162" s="356"/>
      <c r="H162" s="365"/>
    </row>
    <row r="163" spans="1:8" ht="15.6" thickBot="1">
      <c r="A163" s="66"/>
      <c r="B163" s="32"/>
      <c r="C163" s="92"/>
      <c r="D163" s="27"/>
      <c r="E163" s="29"/>
      <c r="F163" s="92"/>
      <c r="G163" s="356"/>
      <c r="H163" s="362"/>
    </row>
    <row r="164" spans="1:8" s="831" customFormat="1" ht="16.2" thickBot="1">
      <c r="A164" s="447">
        <f>+A161+1</f>
        <v>101</v>
      </c>
      <c r="B164" s="463" t="s">
        <v>732</v>
      </c>
      <c r="C164" s="463"/>
      <c r="D164" s="464"/>
      <c r="E164" s="465"/>
      <c r="F164" s="457" t="str">
        <f>"(Line "&amp;A150&amp;" + "&amp;A155&amp;" + "&amp;A161&amp;")"</f>
        <v>(Line 90 + 95 + 100)</v>
      </c>
      <c r="G164" s="466"/>
      <c r="H164" s="474">
        <f>H150+H155+H161</f>
        <v>76814.949871903213</v>
      </c>
    </row>
    <row r="165" spans="1:8">
      <c r="A165" s="217"/>
      <c r="B165" s="9"/>
      <c r="C165" s="9"/>
      <c r="D165" s="9"/>
      <c r="E165" s="63"/>
      <c r="F165" s="34"/>
      <c r="G165" s="34"/>
      <c r="H165" s="34"/>
    </row>
    <row r="166" spans="1:8" ht="15.6">
      <c r="A166" s="928" t="s">
        <v>456</v>
      </c>
      <c r="B166" s="375"/>
      <c r="C166" s="375"/>
      <c r="D166" s="375"/>
      <c r="E166" s="376"/>
      <c r="F166" s="377"/>
      <c r="G166" s="377"/>
      <c r="H166" s="390"/>
    </row>
    <row r="167" spans="1:8" ht="15.6">
      <c r="A167" s="129"/>
      <c r="B167" s="6"/>
      <c r="C167" s="24"/>
      <c r="D167" s="27"/>
      <c r="E167" s="19"/>
      <c r="F167" s="9"/>
      <c r="G167" s="9"/>
      <c r="H167" s="40"/>
    </row>
    <row r="168" spans="1:8" ht="15.6">
      <c r="A168" s="29">
        <f>+A164+1</f>
        <v>102</v>
      </c>
      <c r="B168" s="358" t="s">
        <v>621</v>
      </c>
      <c r="C168" s="399"/>
      <c r="D168" s="9"/>
      <c r="E168" s="102"/>
      <c r="F168" s="158" t="s">
        <v>471</v>
      </c>
      <c r="G168" s="158"/>
      <c r="H168" s="256">
        <f>+'ATT2 - Other Tax'!G43</f>
        <v>25308.886836659192</v>
      </c>
    </row>
    <row r="169" spans="1:8" ht="15.6" thickBot="1">
      <c r="A169" s="64"/>
      <c r="B169" s="27"/>
      <c r="C169" s="9"/>
      <c r="D169" s="9"/>
      <c r="E169" s="6"/>
      <c r="F169" s="4"/>
      <c r="G169" s="158"/>
      <c r="H169" s="34"/>
    </row>
    <row r="170" spans="1:8" s="56" customFormat="1" ht="16.2" thickBot="1">
      <c r="A170" s="455">
        <f>+A168+1</f>
        <v>103</v>
      </c>
      <c r="B170" s="448" t="s">
        <v>633</v>
      </c>
      <c r="C170" s="448"/>
      <c r="D170" s="464"/>
      <c r="E170" s="456"/>
      <c r="F170" s="457" t="str">
        <f>"(Line "&amp;A168&amp;")"</f>
        <v>(Line 102)</v>
      </c>
      <c r="G170" s="453"/>
      <c r="H170" s="471">
        <f>+H168</f>
        <v>25308.886836659192</v>
      </c>
    </row>
    <row r="171" spans="1:8">
      <c r="A171" s="63"/>
      <c r="B171" s="9"/>
      <c r="C171" s="9"/>
      <c r="D171" s="9"/>
      <c r="E171" s="63"/>
      <c r="F171" s="34"/>
      <c r="G171" s="34"/>
      <c r="H171" s="34"/>
    </row>
    <row r="172" spans="1:8" ht="15.6">
      <c r="A172" s="928" t="s">
        <v>703</v>
      </c>
      <c r="B172" s="375"/>
      <c r="C172" s="375"/>
      <c r="D172" s="375"/>
      <c r="E172" s="376"/>
      <c r="F172" s="377"/>
      <c r="G172" s="377"/>
      <c r="H172" s="390"/>
    </row>
    <row r="173" spans="1:8" ht="15.6">
      <c r="A173" s="4"/>
      <c r="B173" s="6"/>
      <c r="C173" s="24"/>
      <c r="D173" s="27"/>
      <c r="E173" s="19"/>
      <c r="F173" s="9"/>
      <c r="G173" s="9"/>
      <c r="H173" s="40"/>
    </row>
    <row r="174" spans="1:8" ht="15.6">
      <c r="A174" s="29"/>
      <c r="B174" s="58" t="s">
        <v>635</v>
      </c>
      <c r="C174" s="9"/>
      <c r="D174" s="37"/>
      <c r="E174" s="20"/>
      <c r="F174" s="34"/>
      <c r="G174" s="25"/>
      <c r="H174" s="34"/>
    </row>
    <row r="175" spans="1:8" ht="15.6">
      <c r="A175" s="29">
        <f>+A170+1</f>
        <v>104</v>
      </c>
      <c r="B175" s="58"/>
      <c r="C175" s="9" t="s">
        <v>635</v>
      </c>
      <c r="D175" s="37"/>
      <c r="E175" s="6" t="s">
        <v>367</v>
      </c>
      <c r="F175" s="10" t="s">
        <v>1026</v>
      </c>
      <c r="G175" s="25"/>
      <c r="H175" s="817">
        <f>'ATT5 - Cost Support 1'!S188</f>
        <v>387194</v>
      </c>
    </row>
    <row r="176" spans="1:8">
      <c r="A176" s="29">
        <f>+A175+1</f>
        <v>105</v>
      </c>
      <c r="B176" s="29"/>
      <c r="C176" s="156" t="s">
        <v>637</v>
      </c>
      <c r="D176" s="157"/>
      <c r="E176" s="113" t="str">
        <f>"(Note "&amp;B$305&amp;")"</f>
        <v>(Note P)</v>
      </c>
      <c r="F176" s="70" t="s">
        <v>163</v>
      </c>
      <c r="G176" s="68"/>
      <c r="H176" s="480">
        <f>+'ATT8 - Securitization'!E14</f>
        <v>0</v>
      </c>
    </row>
    <row r="177" spans="1:8" ht="15.6">
      <c r="A177" s="6">
        <f>+A176+1</f>
        <v>106</v>
      </c>
      <c r="B177" s="6"/>
      <c r="C177" s="58" t="s">
        <v>635</v>
      </c>
      <c r="D177" s="37"/>
      <c r="E177" s="106"/>
      <c r="F177" s="43" t="str">
        <f>"(Line "&amp;A175&amp;" - "&amp;A176&amp;")"</f>
        <v>(Line 104 - 105)</v>
      </c>
      <c r="G177" s="25"/>
      <c r="H177" s="257">
        <f>+H175-H176</f>
        <v>387194</v>
      </c>
    </row>
    <row r="178" spans="1:8">
      <c r="A178" s="6"/>
      <c r="B178" s="6"/>
      <c r="C178" s="5"/>
      <c r="D178" s="9"/>
      <c r="E178" s="63"/>
      <c r="F178" s="27"/>
      <c r="G178" s="5"/>
      <c r="H178" s="956"/>
    </row>
    <row r="179" spans="1:8" ht="15.6">
      <c r="A179" s="6">
        <f>+A177+1</f>
        <v>107</v>
      </c>
      <c r="B179" s="12" t="s">
        <v>724</v>
      </c>
      <c r="C179" s="9"/>
      <c r="D179" s="9"/>
      <c r="E179" s="19" t="s">
        <v>368</v>
      </c>
      <c r="F179" s="10" t="s">
        <v>725</v>
      </c>
      <c r="G179" s="5"/>
      <c r="H179" s="972">
        <v>16496</v>
      </c>
    </row>
    <row r="180" spans="1:8">
      <c r="A180" s="6"/>
      <c r="B180" s="6"/>
      <c r="C180" s="3"/>
      <c r="D180" s="9"/>
      <c r="E180" s="19"/>
      <c r="F180" s="10"/>
      <c r="G180" s="5"/>
      <c r="H180" s="5"/>
    </row>
    <row r="181" spans="1:8" ht="15.6">
      <c r="A181" s="6"/>
      <c r="B181" s="13" t="s">
        <v>622</v>
      </c>
      <c r="C181" s="9"/>
      <c r="D181" s="9"/>
      <c r="E181" s="19"/>
      <c r="F181" s="10"/>
      <c r="G181" s="5"/>
      <c r="H181" s="5"/>
    </row>
    <row r="182" spans="1:8">
      <c r="A182" s="6">
        <f>+A179+1</f>
        <v>108</v>
      </c>
      <c r="B182" s="6"/>
      <c r="C182" s="5" t="s">
        <v>846</v>
      </c>
      <c r="D182" s="5"/>
      <c r="E182" s="19"/>
      <c r="F182" s="10" t="s">
        <v>145</v>
      </c>
      <c r="G182" s="5"/>
      <c r="H182" s="973">
        <f>(9490939+9008489)/2</f>
        <v>9249714</v>
      </c>
    </row>
    <row r="183" spans="1:8">
      <c r="A183" s="29">
        <f>+A182+1</f>
        <v>109</v>
      </c>
      <c r="B183" s="29"/>
      <c r="C183" s="10" t="s">
        <v>704</v>
      </c>
      <c r="D183" s="10"/>
      <c r="E183" s="28" t="s">
        <v>369</v>
      </c>
      <c r="F183" s="35" t="str">
        <f>"(Line "&amp;A193&amp;")"</f>
        <v>(Line 117)</v>
      </c>
      <c r="G183" s="5"/>
      <c r="H183" s="949">
        <f>-H193</f>
        <v>-259014</v>
      </c>
    </row>
    <row r="184" spans="1:8">
      <c r="A184" s="6">
        <f>+A183+1</f>
        <v>110</v>
      </c>
      <c r="B184" s="29"/>
      <c r="C184" s="70" t="s">
        <v>142</v>
      </c>
      <c r="D184" s="70"/>
      <c r="E184" s="113" t="s">
        <v>369</v>
      </c>
      <c r="F184" s="70" t="s">
        <v>149</v>
      </c>
      <c r="G184" s="68"/>
      <c r="H184" s="974">
        <f>-(24976+19103)/2</f>
        <v>-22039.5</v>
      </c>
    </row>
    <row r="185" spans="1:8" ht="15.6">
      <c r="A185" s="6">
        <f>+A184+1</f>
        <v>111</v>
      </c>
      <c r="B185" s="29"/>
      <c r="C185" s="76" t="s">
        <v>622</v>
      </c>
      <c r="D185" s="43"/>
      <c r="E185" s="102"/>
      <c r="F185" s="25" t="str">
        <f>"(Sum Lines "&amp;A182&amp;" to "&amp;A184&amp;")"</f>
        <v>(Sum Lines 108 to 110)</v>
      </c>
      <c r="G185" s="417"/>
      <c r="H185" s="258">
        <f>SUM(H182:H184)</f>
        <v>8968660.5</v>
      </c>
    </row>
    <row r="186" spans="1:8">
      <c r="A186" s="6"/>
      <c r="B186" s="6"/>
      <c r="C186" s="3"/>
      <c r="D186" s="9"/>
      <c r="E186" s="19"/>
      <c r="F186" s="5"/>
      <c r="G186" s="9"/>
      <c r="H186" s="5"/>
    </row>
    <row r="187" spans="1:8" ht="15.6">
      <c r="A187" s="6"/>
      <c r="B187" s="13" t="s">
        <v>705</v>
      </c>
      <c r="C187" s="9"/>
      <c r="D187" s="9"/>
      <c r="E187" s="19"/>
      <c r="F187" s="5"/>
      <c r="G187" s="9"/>
      <c r="H187" s="5"/>
    </row>
    <row r="188" spans="1:8">
      <c r="A188" s="6">
        <f>+A185+1</f>
        <v>112</v>
      </c>
      <c r="B188" s="6"/>
      <c r="C188" s="3" t="s">
        <v>636</v>
      </c>
      <c r="D188" s="9"/>
      <c r="E188" s="6"/>
      <c r="F188" s="3" t="s">
        <v>146</v>
      </c>
      <c r="G188" s="9"/>
      <c r="H188" s="975">
        <f>(6668895+6861550)/2</f>
        <v>6765222.5</v>
      </c>
    </row>
    <row r="189" spans="1:8">
      <c r="A189" s="29">
        <f t="shared" ref="A189:A195" si="3">+A188+1</f>
        <v>113</v>
      </c>
      <c r="B189" s="6"/>
      <c r="C189" s="3" t="s">
        <v>345</v>
      </c>
      <c r="D189" s="9"/>
      <c r="E189" s="19" t="s">
        <v>369</v>
      </c>
      <c r="F189" s="26" t="s">
        <v>147</v>
      </c>
      <c r="G189" s="9"/>
      <c r="H189" s="976">
        <f>-(8386+9708)/2</f>
        <v>-9047</v>
      </c>
    </row>
    <row r="190" spans="1:8">
      <c r="A190" s="29">
        <f t="shared" si="3"/>
        <v>114</v>
      </c>
      <c r="B190" s="6"/>
      <c r="C190" s="3" t="s">
        <v>346</v>
      </c>
      <c r="D190" s="9"/>
      <c r="E190" s="6" t="s">
        <v>368</v>
      </c>
      <c r="F190" s="45" t="s">
        <v>148</v>
      </c>
      <c r="G190" s="9"/>
      <c r="H190" s="971">
        <f>(4490+3640)/2</f>
        <v>4065</v>
      </c>
    </row>
    <row r="191" spans="1:8">
      <c r="A191" s="29">
        <f>A190+1</f>
        <v>115</v>
      </c>
      <c r="B191" s="29"/>
      <c r="C191" s="158" t="s">
        <v>353</v>
      </c>
      <c r="D191" s="235" t="str">
        <f>"(Note "&amp;B$305&amp;")"</f>
        <v>(Note P)</v>
      </c>
      <c r="E191" s="28" t="s">
        <v>369</v>
      </c>
      <c r="F191" s="70" t="str">
        <f>+F176</f>
        <v>Attachment 8</v>
      </c>
      <c r="G191" s="9"/>
      <c r="H191" s="70">
        <f>'ATT8 - Securitization'!E18</f>
        <v>0</v>
      </c>
    </row>
    <row r="192" spans="1:8">
      <c r="A192" s="29">
        <f t="shared" si="3"/>
        <v>116</v>
      </c>
      <c r="B192" s="29"/>
      <c r="C192" s="46" t="s">
        <v>628</v>
      </c>
      <c r="D192" s="182"/>
      <c r="E192" s="103"/>
      <c r="F192" s="43" t="str">
        <f>"(Sum Lines "&amp;A188&amp;" to "&amp;A191&amp;")"</f>
        <v>(Sum Lines 112 to 115)</v>
      </c>
      <c r="G192" s="182"/>
      <c r="H192" s="51">
        <f>SUM(H188:H191)</f>
        <v>6760240.5</v>
      </c>
    </row>
    <row r="193" spans="1:8">
      <c r="A193" s="29">
        <f t="shared" si="3"/>
        <v>117</v>
      </c>
      <c r="B193" s="6"/>
      <c r="C193" s="3" t="s">
        <v>649</v>
      </c>
      <c r="D193" s="9"/>
      <c r="E193" s="6" t="s">
        <v>368</v>
      </c>
      <c r="F193" s="26" t="s">
        <v>144</v>
      </c>
      <c r="G193" s="9"/>
      <c r="H193" s="971">
        <v>259014</v>
      </c>
    </row>
    <row r="194" spans="1:8">
      <c r="A194" s="29">
        <f t="shared" si="3"/>
        <v>118</v>
      </c>
      <c r="B194" s="6"/>
      <c r="C194" s="3" t="s">
        <v>622</v>
      </c>
      <c r="D194" s="9"/>
      <c r="E194" s="63"/>
      <c r="F194" s="68" t="str">
        <f>"(Line "&amp;A185&amp;")"</f>
        <v>(Line 111)</v>
      </c>
      <c r="G194" s="9"/>
      <c r="H194" s="25">
        <f>H185</f>
        <v>8968660.5</v>
      </c>
    </row>
    <row r="195" spans="1:8" ht="15.6">
      <c r="A195" s="29">
        <f t="shared" si="3"/>
        <v>119</v>
      </c>
      <c r="B195" s="6"/>
      <c r="C195" s="41" t="s">
        <v>627</v>
      </c>
      <c r="D195" s="384"/>
      <c r="E195" s="386"/>
      <c r="F195" s="25" t="str">
        <f>"(Sum Lines "&amp;A192&amp;" to "&amp;A194&amp;")"</f>
        <v>(Sum Lines 116 to 118)</v>
      </c>
      <c r="G195" s="33"/>
      <c r="H195" s="242">
        <f>H194+H193+H192</f>
        <v>15987915</v>
      </c>
    </row>
    <row r="196" spans="1:8">
      <c r="A196" s="6"/>
      <c r="B196" s="6"/>
      <c r="C196" s="3"/>
      <c r="D196" s="9"/>
      <c r="E196" s="63"/>
      <c r="F196" s="34"/>
      <c r="G196" s="5"/>
      <c r="H196" s="19"/>
    </row>
    <row r="197" spans="1:8">
      <c r="A197" s="29">
        <f>+A195+1</f>
        <v>120</v>
      </c>
      <c r="B197" s="6"/>
      <c r="C197" s="93" t="s">
        <v>895</v>
      </c>
      <c r="D197" s="45" t="s">
        <v>628</v>
      </c>
      <c r="E197" s="63"/>
      <c r="F197" s="25" t="str">
        <f>"(Line "&amp;A192&amp;" / "&amp;A195&amp;")"</f>
        <v>(Line 116 / 119)</v>
      </c>
      <c r="G197" s="5"/>
      <c r="H197" s="230">
        <f>IF(H195&gt;0,H192/H195,0)</f>
        <v>0.42283440336028805</v>
      </c>
    </row>
    <row r="198" spans="1:8">
      <c r="A198" s="29">
        <f>+A197+1</f>
        <v>121</v>
      </c>
      <c r="B198" s="6"/>
      <c r="C198" s="93" t="s">
        <v>46</v>
      </c>
      <c r="D198" s="3" t="s">
        <v>649</v>
      </c>
      <c r="E198" s="63"/>
      <c r="F198" s="25" t="str">
        <f>"(Line "&amp;A193&amp;" / "&amp;A195&amp;")"</f>
        <v>(Line 117 / 119)</v>
      </c>
      <c r="G198" s="5"/>
      <c r="H198" s="230">
        <f>IF(H195&gt;0,H193/H195,0)</f>
        <v>1.6200611524392016E-2</v>
      </c>
    </row>
    <row r="199" spans="1:8">
      <c r="A199" s="29">
        <f>+A198+1</f>
        <v>122</v>
      </c>
      <c r="B199" s="6"/>
      <c r="C199" s="93" t="s">
        <v>896</v>
      </c>
      <c r="D199" s="3" t="s">
        <v>622</v>
      </c>
      <c r="E199" s="63"/>
      <c r="F199" s="25" t="str">
        <f>"(Line "&amp;A194&amp;" / "&amp;A195&amp;")"</f>
        <v>(Line 118 / 119)</v>
      </c>
      <c r="G199" s="5"/>
      <c r="H199" s="230">
        <f>IF(H195&gt;0,H194/H195,0)</f>
        <v>0.56096498511531989</v>
      </c>
    </row>
    <row r="200" spans="1:8">
      <c r="A200" s="29"/>
      <c r="B200" s="6"/>
      <c r="C200" s="94"/>
      <c r="D200" s="9"/>
      <c r="E200" s="63"/>
      <c r="F200" s="5"/>
      <c r="G200" s="5"/>
      <c r="H200" s="19"/>
    </row>
    <row r="201" spans="1:8">
      <c r="A201" s="29">
        <f>+A199+1</f>
        <v>123</v>
      </c>
      <c r="B201" s="6"/>
      <c r="C201" s="94" t="s">
        <v>897</v>
      </c>
      <c r="D201" s="45" t="s">
        <v>628</v>
      </c>
      <c r="E201" s="63"/>
      <c r="F201" s="25" t="str">
        <f>"(Line "&amp;A177&amp;" / "&amp;A192&amp;")"</f>
        <v>(Line 106 / 116)</v>
      </c>
      <c r="G201" s="5"/>
      <c r="H201" s="21">
        <f>IF(H192&gt;0,H177/H192,0)</f>
        <v>5.7275181260193334E-2</v>
      </c>
    </row>
    <row r="202" spans="1:8">
      <c r="A202" s="29">
        <f>+A201+1</f>
        <v>124</v>
      </c>
      <c r="B202" s="6"/>
      <c r="C202" s="94" t="s">
        <v>47</v>
      </c>
      <c r="D202" s="3" t="s">
        <v>649</v>
      </c>
      <c r="E202" s="63"/>
      <c r="F202" s="25" t="str">
        <f>"(Line "&amp;A179&amp;" / "&amp;A193&amp;")"</f>
        <v>(Line 107 / 117)</v>
      </c>
      <c r="G202" s="5"/>
      <c r="H202" s="21">
        <f>IF(H193&gt;0,H179/H193,0)</f>
        <v>6.3687677113978394E-2</v>
      </c>
    </row>
    <row r="203" spans="1:8">
      <c r="A203" s="29">
        <f>+A202+1</f>
        <v>125</v>
      </c>
      <c r="B203" s="6"/>
      <c r="C203" s="94" t="s">
        <v>898</v>
      </c>
      <c r="D203" s="3" t="s">
        <v>622</v>
      </c>
      <c r="E203" s="102" t="str">
        <f>"(Note "&amp;B$294&amp;")"</f>
        <v>(Note J)</v>
      </c>
      <c r="F203" s="10" t="s">
        <v>884</v>
      </c>
      <c r="G203" s="5"/>
      <c r="H203" s="21">
        <v>0.114</v>
      </c>
    </row>
    <row r="204" spans="1:8">
      <c r="A204" s="29"/>
      <c r="B204" s="6"/>
      <c r="C204" s="94"/>
      <c r="D204" s="9"/>
      <c r="E204" s="63"/>
      <c r="F204" s="5"/>
      <c r="G204" s="5"/>
      <c r="H204" s="9"/>
    </row>
    <row r="205" spans="1:8">
      <c r="A205" s="29">
        <f>+A203+1</f>
        <v>126</v>
      </c>
      <c r="B205" s="6"/>
      <c r="C205" s="93" t="s">
        <v>899</v>
      </c>
      <c r="D205" s="45" t="s">
        <v>630</v>
      </c>
      <c r="E205" s="63"/>
      <c r="F205" s="25" t="str">
        <f>"(Line "&amp;A197&amp;" * "&amp;A201&amp;")"</f>
        <v>(Line 120 * 123)</v>
      </c>
      <c r="G205" s="30"/>
      <c r="H205" s="21">
        <f>H201*H197</f>
        <v>2.4217917095506199E-2</v>
      </c>
    </row>
    <row r="206" spans="1:8">
      <c r="A206" s="29">
        <f>+A205+1</f>
        <v>127</v>
      </c>
      <c r="B206" s="6"/>
      <c r="C206" s="93" t="s">
        <v>316</v>
      </c>
      <c r="D206" s="3" t="s">
        <v>649</v>
      </c>
      <c r="E206" s="63"/>
      <c r="F206" s="25" t="str">
        <f>"(Line "&amp;A198&amp;" * "&amp;A202&amp;")"</f>
        <v>(Line 121 * 124)</v>
      </c>
      <c r="G206" s="412"/>
      <c r="H206" s="21">
        <f>H202*H198</f>
        <v>1.0317793158144759E-3</v>
      </c>
    </row>
    <row r="207" spans="1:8">
      <c r="A207" s="29">
        <f>+A206+1</f>
        <v>128</v>
      </c>
      <c r="B207" s="416"/>
      <c r="C207" s="97" t="s">
        <v>43</v>
      </c>
      <c r="D207" s="98" t="s">
        <v>622</v>
      </c>
      <c r="E207" s="269"/>
      <c r="F207" s="68" t="str">
        <f>"(Line "&amp;A199&amp;" * "&amp;A203&amp;")"</f>
        <v>(Line 122 * 125)</v>
      </c>
      <c r="G207" s="69"/>
      <c r="H207" s="99">
        <f>H203*H199</f>
        <v>6.3950008303146469E-2</v>
      </c>
    </row>
    <row r="208" spans="1:8" s="1" customFormat="1" ht="15.6">
      <c r="A208" s="6">
        <f>+A207+1</f>
        <v>129</v>
      </c>
      <c r="B208" s="57" t="s">
        <v>629</v>
      </c>
      <c r="C208" s="57"/>
      <c r="D208" s="75"/>
      <c r="E208" s="107"/>
      <c r="F208" s="25" t="str">
        <f>"(Sum Lines "&amp;A205&amp;" to "&amp;A207&amp;")"</f>
        <v>(Sum Lines 126 to 128)</v>
      </c>
      <c r="G208" s="59"/>
      <c r="H208" s="55">
        <f>SUM(H205:H207)</f>
        <v>8.9199704714467143E-2</v>
      </c>
    </row>
    <row r="209" spans="1:8" s="1" customFormat="1" ht="16.2" thickBot="1">
      <c r="A209" s="11"/>
      <c r="B209" s="11"/>
      <c r="C209" s="57"/>
      <c r="D209" s="75"/>
      <c r="E209" s="107"/>
      <c r="F209" s="58"/>
      <c r="G209" s="59"/>
      <c r="H209" s="55"/>
    </row>
    <row r="210" spans="1:8" s="56" customFormat="1" ht="16.2" thickBot="1">
      <c r="A210" s="447">
        <f>+A208+1</f>
        <v>130</v>
      </c>
      <c r="B210" s="467" t="s">
        <v>722</v>
      </c>
      <c r="C210" s="454"/>
      <c r="D210" s="464"/>
      <c r="E210" s="468"/>
      <c r="F210" s="457" t="str">
        <f>"(Line "&amp;A108&amp;" * "&amp;A208&amp;")"</f>
        <v>(Line 62 * 129)</v>
      </c>
      <c r="G210" s="469"/>
      <c r="H210" s="475">
        <f>+H108*H208</f>
        <v>215536.93041143019</v>
      </c>
    </row>
    <row r="211" spans="1:8">
      <c r="A211" s="6"/>
      <c r="B211" s="6"/>
      <c r="C211" s="3"/>
      <c r="D211" s="9"/>
      <c r="E211" s="63"/>
      <c r="F211" s="5"/>
      <c r="G211" s="5"/>
      <c r="H211" s="21"/>
    </row>
    <row r="212" spans="1:8" ht="15.6">
      <c r="A212" s="928" t="s">
        <v>439</v>
      </c>
      <c r="B212" s="375"/>
      <c r="C212" s="375"/>
      <c r="D212" s="375"/>
      <c r="E212" s="376"/>
      <c r="F212" s="377"/>
      <c r="G212" s="377"/>
      <c r="H212" s="390"/>
    </row>
    <row r="213" spans="1:8" ht="15.6">
      <c r="A213" s="92"/>
      <c r="B213" s="6"/>
      <c r="C213" s="24"/>
      <c r="D213" s="27"/>
      <c r="E213" s="19"/>
      <c r="F213" s="9"/>
      <c r="G213" s="9"/>
      <c r="H213" s="40"/>
    </row>
    <row r="214" spans="1:8" ht="15.6">
      <c r="A214" s="6" t="s">
        <v>644</v>
      </c>
      <c r="B214" s="78" t="s">
        <v>723</v>
      </c>
      <c r="C214" s="9"/>
      <c r="D214" s="9"/>
      <c r="E214" s="19"/>
      <c r="F214" s="5"/>
      <c r="G214" s="16"/>
      <c r="H214" s="9"/>
    </row>
    <row r="215" spans="1:8">
      <c r="A215" s="6">
        <f>+A210+1</f>
        <v>131</v>
      </c>
      <c r="B215" s="6"/>
      <c r="C215" s="9" t="s">
        <v>709</v>
      </c>
      <c r="D215" s="9"/>
      <c r="E215" s="63"/>
      <c r="F215" s="9" t="s">
        <v>671</v>
      </c>
      <c r="G215" s="284"/>
      <c r="H215" s="1036">
        <v>0.35</v>
      </c>
    </row>
    <row r="216" spans="1:8">
      <c r="A216" s="6">
        <f>+A215+1</f>
        <v>132</v>
      </c>
      <c r="B216" s="6"/>
      <c r="C216" s="284" t="s">
        <v>708</v>
      </c>
      <c r="D216" s="22"/>
      <c r="E216" s="102" t="str">
        <f>"(Note "&amp;B$288&amp;")"</f>
        <v>(Note I)</v>
      </c>
      <c r="F216" s="9" t="s">
        <v>671</v>
      </c>
      <c r="G216" s="284"/>
      <c r="H216" s="418">
        <f>'ATT5 - Cost Support 1'!U87+'ATT5 - Cost Support 1'!T87+'ATT5 - Cost Support 1'!V87+'ATT5 - Cost Support 1'!W87+'ATT5 - Cost Support 1'!S87</f>
        <v>6.1668000000000001E-2</v>
      </c>
    </row>
    <row r="217" spans="1:8">
      <c r="A217" s="6">
        <f>+A216+1</f>
        <v>133</v>
      </c>
      <c r="B217" s="6"/>
      <c r="C217" s="284" t="s">
        <v>876</v>
      </c>
      <c r="D217" s="284" t="s">
        <v>877</v>
      </c>
      <c r="E217" s="63"/>
      <c r="F217" s="9" t="s">
        <v>354</v>
      </c>
      <c r="G217" s="284"/>
      <c r="H217" s="418">
        <v>0</v>
      </c>
    </row>
    <row r="218" spans="1:8">
      <c r="A218" s="6">
        <f>+A217+1</f>
        <v>134</v>
      </c>
      <c r="B218" s="6"/>
      <c r="C218" s="284" t="s">
        <v>885</v>
      </c>
      <c r="D218" s="15" t="s">
        <v>894</v>
      </c>
      <c r="E218" s="63"/>
      <c r="F218" s="9"/>
      <c r="G218" s="284"/>
      <c r="H218" s="17">
        <f>IF(H215&gt;0,1-(((1-H216)*(1-H215))/(1-H216*H215*H217)),0)</f>
        <v>0.39008419999999999</v>
      </c>
    </row>
    <row r="219" spans="1:8">
      <c r="A219" s="6">
        <f>+A218+1</f>
        <v>135</v>
      </c>
      <c r="B219" s="6"/>
      <c r="C219" s="284" t="s">
        <v>875</v>
      </c>
      <c r="D219" s="22"/>
      <c r="E219" s="63"/>
      <c r="F219" s="9"/>
      <c r="G219" s="284"/>
      <c r="H219" s="418">
        <f>+H218/(1-H218)</f>
        <v>0.63957057679109142</v>
      </c>
    </row>
    <row r="220" spans="1:8">
      <c r="A220" s="6"/>
      <c r="B220" s="6"/>
      <c r="C220" s="9"/>
      <c r="D220" s="9"/>
      <c r="E220" s="14"/>
      <c r="F220" s="15"/>
      <c r="G220" s="16"/>
      <c r="H220" s="17"/>
    </row>
    <row r="221" spans="1:8" ht="15.6">
      <c r="A221" s="6"/>
      <c r="B221" s="78" t="s">
        <v>706</v>
      </c>
      <c r="C221" s="3"/>
      <c r="D221" s="9"/>
      <c r="E221" s="102" t="str">
        <f>"(Note "&amp;B$288&amp;")"</f>
        <v>(Note I)</v>
      </c>
      <c r="F221" s="5"/>
      <c r="G221" s="16"/>
      <c r="H221" s="88"/>
    </row>
    <row r="222" spans="1:8">
      <c r="A222" s="6">
        <f>+A219+1</f>
        <v>136</v>
      </c>
      <c r="B222" s="6"/>
      <c r="C222" s="26" t="s">
        <v>847</v>
      </c>
      <c r="D222" s="9"/>
      <c r="E222" s="28" t="s">
        <v>883</v>
      </c>
      <c r="F222" s="4" t="s">
        <v>469</v>
      </c>
      <c r="G222" s="16"/>
      <c r="H222" s="252">
        <f>-'ATT1 - ADIT'!F590</f>
        <v>-169.88499999999999</v>
      </c>
    </row>
    <row r="223" spans="1:8">
      <c r="A223" s="6">
        <f>+A222+1</f>
        <v>137</v>
      </c>
      <c r="B223" s="6"/>
      <c r="C223" s="3" t="s">
        <v>874</v>
      </c>
      <c r="D223" s="9"/>
      <c r="E223" s="416"/>
      <c r="F223" s="68" t="str">
        <f>"(Line "&amp;A219&amp;")"</f>
        <v>(Line 135)</v>
      </c>
      <c r="G223" s="16"/>
      <c r="H223" s="117">
        <f>+H219</f>
        <v>0.63957057679109142</v>
      </c>
    </row>
    <row r="224" spans="1:8" ht="15.6">
      <c r="A224" s="6">
        <f>A223+1</f>
        <v>138</v>
      </c>
      <c r="B224" s="6"/>
      <c r="C224" s="82" t="s">
        <v>707</v>
      </c>
      <c r="D224" s="182"/>
      <c r="E224" s="102"/>
      <c r="F224" s="25" t="str">
        <f>"(Line "&amp;A222&amp;" * (1 + "&amp;A223&amp;"))"</f>
        <v>(Line 136 * (1 + 137))</v>
      </c>
      <c r="G224" s="401"/>
      <c r="H224" s="254">
        <f>+H222*(1+H223)</f>
        <v>-278.53844743815455</v>
      </c>
    </row>
    <row r="225" spans="1:8" ht="15.6">
      <c r="A225" s="6"/>
      <c r="B225" s="6"/>
      <c r="C225" s="91"/>
      <c r="D225" s="35"/>
      <c r="E225" s="233"/>
      <c r="F225" s="119"/>
      <c r="G225" s="419"/>
      <c r="H225" s="420"/>
    </row>
    <row r="226" spans="1:8" ht="15.6">
      <c r="A226" s="6"/>
      <c r="B226" s="6"/>
      <c r="C226" s="91"/>
      <c r="D226" s="35"/>
      <c r="E226" s="233"/>
      <c r="F226" s="119"/>
      <c r="G226" s="419"/>
      <c r="H226" s="421"/>
    </row>
    <row r="227" spans="1:8" ht="15.6">
      <c r="A227" s="6"/>
      <c r="B227" s="6"/>
      <c r="C227" s="9"/>
      <c r="D227" s="9"/>
      <c r="E227" s="14"/>
      <c r="F227" s="15"/>
      <c r="G227" s="16"/>
      <c r="H227" s="118"/>
    </row>
    <row r="228" spans="1:8" ht="15.6">
      <c r="A228" s="6">
        <f>+A224+1</f>
        <v>139</v>
      </c>
      <c r="B228" s="1" t="s">
        <v>835</v>
      </c>
      <c r="C228" s="34"/>
      <c r="D228" s="9" t="s">
        <v>838</v>
      </c>
      <c r="E228" s="19"/>
      <c r="F228" s="25" t="str">
        <f>"[Line "&amp;A219&amp;" * "&amp;A210&amp;" * (1-("&amp;A205&amp;" / "&amp;A208&amp;"))]"</f>
        <v>[Line 135 * 130 * (1-(126 / 129))]</v>
      </c>
      <c r="G228" s="9"/>
      <c r="H228" s="146">
        <f>+H219*(1-H205/H208)*H210</f>
        <v>100424.20612259947</v>
      </c>
    </row>
    <row r="229" spans="1:8" ht="15.6" thickBot="1">
      <c r="A229" s="6"/>
      <c r="B229" s="6"/>
      <c r="C229" s="93"/>
      <c r="D229" s="35"/>
      <c r="E229" s="233"/>
      <c r="F229" s="419"/>
      <c r="G229" s="419"/>
      <c r="H229" s="365"/>
    </row>
    <row r="230" spans="1:8" s="56" customFormat="1" ht="16.2" thickBot="1">
      <c r="A230" s="447">
        <f>+A228+1</f>
        <v>140</v>
      </c>
      <c r="B230" s="467" t="s">
        <v>618</v>
      </c>
      <c r="C230" s="454"/>
      <c r="D230" s="464"/>
      <c r="E230" s="468"/>
      <c r="F230" s="457" t="str">
        <f>"(Line "&amp;A224&amp;" + "&amp;A228&amp;")"</f>
        <v>(Line 138 + 139)</v>
      </c>
      <c r="G230" s="469"/>
      <c r="H230" s="475">
        <f>+H228+H224</f>
        <v>100145.66767516131</v>
      </c>
    </row>
    <row r="231" spans="1:8">
      <c r="A231" s="6"/>
      <c r="B231" s="6"/>
      <c r="C231" s="15"/>
      <c r="D231" s="9"/>
      <c r="E231" s="63"/>
      <c r="F231" s="18"/>
      <c r="G231" s="8"/>
      <c r="H231" s="79"/>
    </row>
    <row r="232" spans="1:8" ht="15.6">
      <c r="A232" s="928" t="s">
        <v>631</v>
      </c>
      <c r="B232" s="375"/>
      <c r="C232" s="375"/>
      <c r="D232" s="375"/>
      <c r="E232" s="376"/>
      <c r="F232" s="377"/>
      <c r="G232" s="377"/>
      <c r="H232" s="390"/>
    </row>
    <row r="233" spans="1:8">
      <c r="A233" s="63"/>
      <c r="B233" s="34"/>
      <c r="C233" s="34"/>
      <c r="D233" s="34"/>
      <c r="E233" s="63"/>
      <c r="F233" s="34"/>
      <c r="G233" s="34"/>
      <c r="H233" s="34"/>
    </row>
    <row r="234" spans="1:8" ht="15.6">
      <c r="A234" s="63"/>
      <c r="B234" s="1" t="s">
        <v>619</v>
      </c>
      <c r="C234" s="38"/>
      <c r="D234" s="38"/>
      <c r="E234" s="63"/>
      <c r="F234" s="34"/>
      <c r="G234" s="34"/>
      <c r="H234" s="34"/>
    </row>
    <row r="235" spans="1:8">
      <c r="A235" s="63">
        <f>+A230+1</f>
        <v>141</v>
      </c>
      <c r="B235" s="34"/>
      <c r="C235" s="38" t="s">
        <v>620</v>
      </c>
      <c r="D235" s="38"/>
      <c r="E235" s="63"/>
      <c r="F235" s="25" t="str">
        <f>"(Line "&amp;A73&amp;")"</f>
        <v>(Line 44)</v>
      </c>
      <c r="G235" s="34"/>
      <c r="H235" s="243">
        <f>+H73</f>
        <v>2921809.2969368575</v>
      </c>
    </row>
    <row r="236" spans="1:8">
      <c r="A236" s="6">
        <f>+A235+1</f>
        <v>142</v>
      </c>
      <c r="B236" s="34"/>
      <c r="C236" s="38" t="s">
        <v>830</v>
      </c>
      <c r="D236" s="38"/>
      <c r="E236" s="63"/>
      <c r="F236" s="68" t="str">
        <f>"(Line "&amp;A106&amp;")"</f>
        <v>(Line 61)</v>
      </c>
      <c r="G236" s="34"/>
      <c r="H236" s="950">
        <f>+H106</f>
        <v>-505467.99736221199</v>
      </c>
    </row>
    <row r="237" spans="1:8" ht="15.6">
      <c r="A237" s="6">
        <f>+A236+1</f>
        <v>143</v>
      </c>
      <c r="B237" s="6"/>
      <c r="C237" s="36" t="s">
        <v>834</v>
      </c>
      <c r="D237" s="83"/>
      <c r="E237" s="108"/>
      <c r="F237" s="25" t="str">
        <f>"(Line "&amp;A108&amp;")"</f>
        <v>(Line 62)</v>
      </c>
      <c r="G237" s="84"/>
      <c r="H237" s="259">
        <f>+H108</f>
        <v>2416341.2995746457</v>
      </c>
    </row>
    <row r="238" spans="1:8">
      <c r="A238" s="6"/>
      <c r="B238" s="6"/>
      <c r="C238" s="45"/>
      <c r="D238" s="35"/>
      <c r="E238" s="19"/>
      <c r="F238" s="9"/>
      <c r="G238" s="9"/>
      <c r="H238" s="7"/>
    </row>
    <row r="239" spans="1:8">
      <c r="A239" s="6">
        <f>+A237+1</f>
        <v>144</v>
      </c>
      <c r="B239" s="9"/>
      <c r="C239" s="45" t="s">
        <v>886</v>
      </c>
      <c r="D239" s="37"/>
      <c r="E239" s="63"/>
      <c r="F239" s="25" t="str">
        <f>"(Line "&amp;A141&amp;")"</f>
        <v>(Line 85)</v>
      </c>
      <c r="G239" s="34"/>
      <c r="H239" s="7">
        <f>+H141</f>
        <v>81741.059362197877</v>
      </c>
    </row>
    <row r="240" spans="1:8">
      <c r="A240" s="6">
        <f t="shared" ref="A240:A245" si="4">+A239+1</f>
        <v>145</v>
      </c>
      <c r="B240" s="9"/>
      <c r="C240" s="93" t="s">
        <v>726</v>
      </c>
      <c r="D240" s="37"/>
      <c r="E240" s="63"/>
      <c r="F240" s="25" t="str">
        <f>"(Line "&amp;A164&amp;")"</f>
        <v>(Line 101)</v>
      </c>
      <c r="G240" s="34"/>
      <c r="H240" s="7">
        <f>+H164</f>
        <v>76814.949871903213</v>
      </c>
    </row>
    <row r="241" spans="1:8">
      <c r="A241" s="6">
        <f t="shared" si="4"/>
        <v>146</v>
      </c>
      <c r="B241" s="6"/>
      <c r="C241" s="45" t="s">
        <v>621</v>
      </c>
      <c r="D241" s="35"/>
      <c r="E241" s="19"/>
      <c r="F241" s="25" t="str">
        <f>"(Line "&amp;A170&amp;")"</f>
        <v>(Line 103)</v>
      </c>
      <c r="G241" s="9"/>
      <c r="H241" s="7">
        <f>+H170</f>
        <v>25308.886836659192</v>
      </c>
    </row>
    <row r="242" spans="1:8">
      <c r="A242" s="6">
        <f t="shared" si="4"/>
        <v>147</v>
      </c>
      <c r="B242" s="6"/>
      <c r="C242" s="60" t="s">
        <v>850</v>
      </c>
      <c r="D242" s="35"/>
      <c r="E242" s="19"/>
      <c r="F242" s="25" t="str">
        <f>"(Line "&amp;A210&amp;")"</f>
        <v>(Line 130)</v>
      </c>
      <c r="G242" s="9"/>
      <c r="H242" s="7">
        <f>+H210</f>
        <v>215536.93041143019</v>
      </c>
    </row>
    <row r="243" spans="1:8">
      <c r="A243" s="6">
        <f t="shared" si="4"/>
        <v>148</v>
      </c>
      <c r="B243" s="6"/>
      <c r="C243" s="60" t="s">
        <v>851</v>
      </c>
      <c r="D243" s="35"/>
      <c r="E243" s="19"/>
      <c r="F243" s="25" t="str">
        <f>"(Line "&amp;A230&amp;")"</f>
        <v>(Line 140)</v>
      </c>
      <c r="G243" s="9"/>
      <c r="H243" s="7">
        <f>+H230</f>
        <v>100145.66767516131</v>
      </c>
    </row>
    <row r="244" spans="1:8" ht="15.6" thickBot="1">
      <c r="A244" s="6">
        <f t="shared" si="4"/>
        <v>149</v>
      </c>
      <c r="B244" s="6"/>
      <c r="C244" s="60"/>
      <c r="D244" s="35"/>
      <c r="E244" s="19"/>
      <c r="F244" s="9"/>
      <c r="G244" s="9"/>
      <c r="H244" s="7"/>
    </row>
    <row r="245" spans="1:8" ht="18" thickBot="1">
      <c r="A245" s="86">
        <f t="shared" si="4"/>
        <v>150</v>
      </c>
      <c r="B245" s="422"/>
      <c r="C245" s="423" t="s">
        <v>162</v>
      </c>
      <c r="D245" s="424"/>
      <c r="E245" s="425"/>
      <c r="F245" s="147" t="str">
        <f>"(Sum Lines "&amp;A239&amp;" to "&amp;A244&amp;")"</f>
        <v>(Sum Lines 144 to 149)</v>
      </c>
      <c r="G245" s="426"/>
      <c r="H245" s="476">
        <f>SUM(H239:H244)</f>
        <v>499547.49415735184</v>
      </c>
    </row>
    <row r="246" spans="1:8" ht="15.6">
      <c r="A246" s="129"/>
      <c r="B246" s="6"/>
      <c r="C246" s="52"/>
      <c r="D246" s="52"/>
      <c r="E246" s="63"/>
      <c r="F246" s="9"/>
      <c r="G246" s="9"/>
      <c r="H246" s="40"/>
    </row>
    <row r="247" spans="1:8" ht="15.6">
      <c r="A247" s="29"/>
      <c r="B247" s="116" t="s">
        <v>104</v>
      </c>
      <c r="C247" s="158"/>
      <c r="D247" s="52"/>
      <c r="E247" s="63"/>
      <c r="F247" s="9"/>
      <c r="G247" s="9"/>
      <c r="H247" s="40"/>
    </row>
    <row r="248" spans="1:8" ht="15.6">
      <c r="A248" s="29">
        <f>+A245+1</f>
        <v>151</v>
      </c>
      <c r="B248" s="29"/>
      <c r="C248" s="52" t="str">
        <f>C245</f>
        <v>Revenue Requirement</v>
      </c>
      <c r="D248" s="204"/>
      <c r="E248" s="63"/>
      <c r="F248" s="9" t="str">
        <f>"(Line "&amp;A245&amp;")"</f>
        <v>(Line 150)</v>
      </c>
      <c r="G248" s="9"/>
      <c r="H248" s="260">
        <f>H245</f>
        <v>499547.49415735184</v>
      </c>
    </row>
    <row r="249" spans="1:8" ht="15.6">
      <c r="A249" s="29">
        <f>+A248+1</f>
        <v>152</v>
      </c>
      <c r="B249" s="29"/>
      <c r="C249" s="52" t="s">
        <v>350</v>
      </c>
      <c r="D249" s="52"/>
      <c r="E249" s="63"/>
      <c r="F249" s="9" t="str">
        <f>"(Line "&amp;A45&amp;" - "&amp;A62&amp;")"</f>
        <v>(Line 24 - 35)</v>
      </c>
      <c r="G249" s="9"/>
      <c r="H249" s="140">
        <f>+H45-H62</f>
        <v>2894385.5794876926</v>
      </c>
    </row>
    <row r="250" spans="1:8" ht="15.6">
      <c r="A250" s="29">
        <f>+A249+1</f>
        <v>153</v>
      </c>
      <c r="B250" s="29"/>
      <c r="C250" s="52" t="s">
        <v>105</v>
      </c>
      <c r="D250" s="52"/>
      <c r="E250" s="63"/>
      <c r="F250" s="9" t="str">
        <f>"(Line "&amp;A248&amp;" / "&amp;A249&amp;")"</f>
        <v>(Line 151 / 152)</v>
      </c>
      <c r="G250" s="9"/>
      <c r="H250" s="40">
        <f>+H248/H249</f>
        <v>0.17259189573690867</v>
      </c>
    </row>
    <row r="251" spans="1:8" ht="15.6">
      <c r="A251" s="29">
        <f>+A250+1</f>
        <v>154</v>
      </c>
      <c r="B251" s="29"/>
      <c r="C251" s="52" t="s">
        <v>106</v>
      </c>
      <c r="D251" s="52"/>
      <c r="E251" s="63"/>
      <c r="F251" s="9" t="str">
        <f>"(Line "&amp;A248&amp;" - "&amp;A146&amp;") / "&amp;A249</f>
        <v>(Line 151 - 86) / 152</v>
      </c>
      <c r="G251" s="9"/>
      <c r="H251" s="40">
        <f>(H248-H146)/H249</f>
        <v>0.1452075000428045</v>
      </c>
    </row>
    <row r="252" spans="1:8" ht="15.6">
      <c r="A252" s="29">
        <f>+A251+1</f>
        <v>155</v>
      </c>
      <c r="B252" s="29"/>
      <c r="C252" s="52" t="s">
        <v>490</v>
      </c>
      <c r="D252" s="52"/>
      <c r="E252" s="64"/>
      <c r="F252" s="27" t="str">
        <f>"(Line "&amp;A248&amp;" - "&amp;A146&amp;" - "&amp;A210&amp;" - "&amp;A230&amp;") / "&amp;A249</f>
        <v>(Line 151 - 86 - 130 - 140) / 152</v>
      </c>
      <c r="G252" s="9"/>
      <c r="H252" s="40">
        <f>(H248-H146-H210-H230)/H249</f>
        <v>3.6140276821471473E-2</v>
      </c>
    </row>
    <row r="253" spans="1:8" ht="15.6">
      <c r="A253" s="29"/>
      <c r="B253" s="29"/>
      <c r="C253" s="52"/>
      <c r="D253" s="52"/>
      <c r="E253" s="64"/>
      <c r="F253" s="27"/>
      <c r="G253" s="9"/>
      <c r="H253" s="40"/>
    </row>
    <row r="254" spans="1:8" ht="15.6">
      <c r="A254" s="233"/>
      <c r="B254" s="233"/>
      <c r="C254" s="52"/>
      <c r="D254" s="52"/>
      <c r="E254" s="102"/>
      <c r="F254" s="35"/>
      <c r="G254" s="37"/>
      <c r="H254" s="210"/>
    </row>
    <row r="255" spans="1:8" ht="15.6">
      <c r="A255" s="233"/>
      <c r="B255" s="116" t="s">
        <v>1031</v>
      </c>
      <c r="C255" s="52"/>
      <c r="D255" s="52"/>
      <c r="E255" s="106"/>
      <c r="F255" s="37"/>
      <c r="G255" s="37"/>
      <c r="H255" s="210"/>
    </row>
    <row r="256" spans="1:8" ht="15.6">
      <c r="A256" s="233">
        <f>+A252+1</f>
        <v>156</v>
      </c>
      <c r="B256" s="233"/>
      <c r="C256" s="52" t="s">
        <v>669</v>
      </c>
      <c r="D256" s="52"/>
      <c r="E256" s="106"/>
      <c r="F256" s="35" t="str">
        <f>"(Line "&amp;A245&amp;" - "&amp;A242&amp;" - "&amp;A243&amp;")"</f>
        <v>(Line 150 - 147 - 148)</v>
      </c>
      <c r="G256" s="37"/>
      <c r="H256" s="261">
        <f>+H245-H242-H243</f>
        <v>183864.89607076033</v>
      </c>
    </row>
    <row r="257" spans="1:153" ht="15.6">
      <c r="A257" s="233">
        <f>+A256+1</f>
        <v>157</v>
      </c>
      <c r="B257" s="233"/>
      <c r="C257" s="52" t="s">
        <v>670</v>
      </c>
      <c r="D257" s="116"/>
      <c r="E257" s="106"/>
      <c r="F257" s="35" t="s">
        <v>116</v>
      </c>
      <c r="G257" s="37"/>
      <c r="H257" s="211">
        <f>'ATT4 - Basis Pt ROE'!I10</f>
        <v>337906.69625144347</v>
      </c>
    </row>
    <row r="258" spans="1:153" ht="15.6">
      <c r="A258" s="233">
        <f>+A257+1</f>
        <v>158</v>
      </c>
      <c r="B258" s="233"/>
      <c r="C258" s="783" t="s">
        <v>1032</v>
      </c>
      <c r="D258" s="52"/>
      <c r="E258" s="106"/>
      <c r="F258" s="35" t="str">
        <f>"(Line "&amp;A256&amp;" + "&amp;A257&amp;")"</f>
        <v>(Line 156 + 157)</v>
      </c>
      <c r="G258" s="37"/>
      <c r="H258" s="211">
        <f>+H257+H256</f>
        <v>521771.5923222038</v>
      </c>
    </row>
    <row r="259" spans="1:153" ht="15.6">
      <c r="A259" s="233">
        <f>+A258+1</f>
        <v>159</v>
      </c>
      <c r="B259" s="233"/>
      <c r="C259" s="52" t="str">
        <f>+C249</f>
        <v>Net Transmission Plant</v>
      </c>
      <c r="D259" s="52"/>
      <c r="E259" s="106"/>
      <c r="F259" s="9" t="str">
        <f>"(Line "&amp;A249&amp;")"</f>
        <v>(Line 152)</v>
      </c>
      <c r="G259" s="37"/>
      <c r="H259" s="211">
        <f>+H249</f>
        <v>2894385.5794876926</v>
      </c>
    </row>
    <row r="260" spans="1:153" ht="15.6">
      <c r="A260" s="233">
        <f>+A259+1</f>
        <v>160</v>
      </c>
      <c r="B260" s="233"/>
      <c r="C260" s="783" t="s">
        <v>1033</v>
      </c>
      <c r="D260" s="52"/>
      <c r="E260" s="106"/>
      <c r="F260" s="37" t="str">
        <f>"(Line "&amp;A258&amp;" / "&amp;A259&amp;")"</f>
        <v>(Line 158 / 159)</v>
      </c>
      <c r="G260" s="37"/>
      <c r="H260" s="210">
        <f>+H258/H259</f>
        <v>0.18027024319771437</v>
      </c>
    </row>
    <row r="261" spans="1:153" ht="15.6">
      <c r="A261" s="233">
        <f>+A260+1</f>
        <v>161</v>
      </c>
      <c r="B261" s="233"/>
      <c r="C261" s="783" t="s">
        <v>1034</v>
      </c>
      <c r="D261" s="52"/>
      <c r="E261" s="106"/>
      <c r="F261" s="37" t="str">
        <f>"(Line "&amp;A258&amp;" - "&amp;A146&amp;") / "&amp;A259</f>
        <v>(Line 158 - 86) / 159</v>
      </c>
      <c r="G261" s="37"/>
      <c r="H261" s="210">
        <f>(H258-H146)/H259</f>
        <v>0.1528858475036102</v>
      </c>
    </row>
    <row r="262" spans="1:153" ht="15.6">
      <c r="A262" s="233"/>
      <c r="B262" s="233"/>
      <c r="C262" s="52"/>
      <c r="D262" s="52"/>
      <c r="E262" s="427"/>
      <c r="F262" s="37"/>
      <c r="G262" s="37"/>
      <c r="H262" s="210"/>
    </row>
    <row r="263" spans="1:153" ht="15.6">
      <c r="A263" s="233">
        <f>+A261+1</f>
        <v>162</v>
      </c>
      <c r="B263" s="233"/>
      <c r="C263" s="116" t="s">
        <v>162</v>
      </c>
      <c r="D263" s="52"/>
      <c r="E263" s="106"/>
      <c r="F263" s="9" t="str">
        <f>"(Line "&amp;A245&amp;")"</f>
        <v>(Line 150)</v>
      </c>
      <c r="G263" s="37"/>
      <c r="H263" s="261">
        <f>H245</f>
        <v>499547.49415735184</v>
      </c>
    </row>
    <row r="264" spans="1:153" ht="15.6">
      <c r="A264" s="233">
        <f t="shared" ref="A264:A269" si="5">+A263+1</f>
        <v>163</v>
      </c>
      <c r="B264" s="233"/>
      <c r="C264" s="52" t="s">
        <v>34</v>
      </c>
      <c r="D264" s="52"/>
      <c r="E264" s="102"/>
      <c r="F264" s="150" t="s">
        <v>675</v>
      </c>
      <c r="G264" s="37"/>
      <c r="H264" s="187">
        <v>0</v>
      </c>
    </row>
    <row r="265" spans="1:153" ht="15.6">
      <c r="A265" s="233">
        <f t="shared" si="5"/>
        <v>164</v>
      </c>
      <c r="B265" s="233"/>
      <c r="C265" s="52" t="s">
        <v>676</v>
      </c>
      <c r="D265" s="52"/>
      <c r="E265" s="102"/>
      <c r="F265" s="34" t="s">
        <v>117</v>
      </c>
      <c r="G265" s="37"/>
      <c r="H265" s="187">
        <f>('ATT7 - Cap Add WS'!HQ55-'ATT7 - Cap Add WS'!HR54)/1000</f>
        <v>3504.0621181761844</v>
      </c>
    </row>
    <row r="266" spans="1:153" ht="15.6">
      <c r="A266" s="233">
        <f t="shared" si="5"/>
        <v>165</v>
      </c>
      <c r="B266" s="29"/>
      <c r="C266" s="35" t="s">
        <v>856</v>
      </c>
      <c r="D266" s="181"/>
      <c r="E266" s="102"/>
      <c r="F266" s="35" t="s">
        <v>671</v>
      </c>
      <c r="G266" s="9"/>
      <c r="H266" s="187">
        <f>+'ATT5 - Cost Support 1'!S161</f>
        <v>485.07796000000002</v>
      </c>
      <c r="EW266" s="49">
        <f>SUM(A266:EV266)</f>
        <v>650.07796000000008</v>
      </c>
    </row>
    <row r="267" spans="1:153" ht="15.6">
      <c r="A267" s="233">
        <f t="shared" si="5"/>
        <v>166</v>
      </c>
      <c r="B267" s="29"/>
      <c r="C267" s="35" t="s">
        <v>623</v>
      </c>
      <c r="D267" s="181"/>
      <c r="E267" s="102"/>
      <c r="F267" s="35" t="s">
        <v>470</v>
      </c>
      <c r="G267" s="9"/>
      <c r="H267" s="187">
        <f>-'ATT3 - Revenue Credits'!D23</f>
        <v>-10066.900000000001</v>
      </c>
    </row>
    <row r="268" spans="1:153">
      <c r="A268" s="233">
        <f t="shared" si="5"/>
        <v>167</v>
      </c>
      <c r="B268" s="29"/>
      <c r="C268" s="35" t="s">
        <v>507</v>
      </c>
      <c r="D268" s="181"/>
      <c r="E268" s="102"/>
      <c r="F268" s="35" t="s">
        <v>508</v>
      </c>
      <c r="G268" s="9"/>
      <c r="H268" s="971">
        <v>0</v>
      </c>
    </row>
    <row r="269" spans="1:153" ht="15.6">
      <c r="A269" s="233">
        <f t="shared" si="5"/>
        <v>168</v>
      </c>
      <c r="B269" s="29"/>
      <c r="C269" s="116" t="s">
        <v>481</v>
      </c>
      <c r="D269" s="52"/>
      <c r="E269" s="64"/>
      <c r="F269" s="9" t="str">
        <f>"(Line "&amp;A263&amp;" + "&amp;A264&amp;" +"&amp;A265&amp;" + "&amp;A266&amp;" + "&amp;A267&amp;" + "&amp;A268&amp;")"</f>
        <v>(Line 162 + 163 +164 + 165 + 166 + 167)</v>
      </c>
      <c r="G269" s="9"/>
      <c r="H269" s="260">
        <f>SUM(H263:H268)</f>
        <v>493469.73423552804</v>
      </c>
    </row>
    <row r="270" spans="1:153" ht="15.6">
      <c r="A270" s="29"/>
      <c r="B270" s="6"/>
      <c r="C270" s="52"/>
      <c r="D270" s="52"/>
      <c r="E270" s="63"/>
      <c r="F270" s="34"/>
      <c r="G270" s="9"/>
      <c r="H270" s="40"/>
    </row>
    <row r="271" spans="1:153" ht="15.6">
      <c r="A271" s="29"/>
      <c r="B271" s="65" t="s">
        <v>71</v>
      </c>
      <c r="C271" s="52"/>
      <c r="D271" s="52"/>
      <c r="E271" s="63"/>
      <c r="F271" s="9"/>
      <c r="G271" s="9"/>
      <c r="H271" s="40"/>
    </row>
    <row r="272" spans="1:153" ht="15.6">
      <c r="A272" s="29">
        <f>+A269+1</f>
        <v>169</v>
      </c>
      <c r="B272" s="6"/>
      <c r="C272" s="9" t="s">
        <v>728</v>
      </c>
      <c r="D272" s="9"/>
      <c r="E272" s="102" t="str">
        <f>"(Note "&amp;B$298&amp;")"</f>
        <v>(Note L)</v>
      </c>
      <c r="F272" s="783" t="s">
        <v>374</v>
      </c>
      <c r="G272" s="52"/>
      <c r="H272" s="955">
        <f>'ATT5 - Cost Support 1'!S169</f>
        <v>20084.7</v>
      </c>
    </row>
    <row r="273" spans="1:8" ht="15.6">
      <c r="A273" s="29">
        <f>+A272+1</f>
        <v>170</v>
      </c>
      <c r="B273" s="6"/>
      <c r="C273" s="9" t="s">
        <v>727</v>
      </c>
      <c r="D273" s="273"/>
      <c r="E273" s="274"/>
      <c r="F273" s="25" t="str">
        <f>"(Line "&amp;A269&amp;" / "&amp;A272&amp;")"</f>
        <v>(Line 168 / 169)</v>
      </c>
      <c r="G273" s="275"/>
      <c r="H273" s="276">
        <f>+H269/H272*1000</f>
        <v>24569.435153899638</v>
      </c>
    </row>
    <row r="274" spans="1:8" ht="16.2" thickBot="1">
      <c r="A274" s="6"/>
      <c r="B274" s="6"/>
      <c r="C274" s="9"/>
      <c r="D274" s="9"/>
      <c r="E274" s="107"/>
      <c r="F274" s="275"/>
      <c r="G274" s="275"/>
      <c r="H274" s="277"/>
    </row>
    <row r="275" spans="1:8" s="56" customFormat="1" ht="18" thickBot="1">
      <c r="A275" s="86">
        <f>+A273+1</f>
        <v>171</v>
      </c>
      <c r="B275" s="90"/>
      <c r="C275" s="87" t="s">
        <v>1035</v>
      </c>
      <c r="D275" s="90"/>
      <c r="E275" s="90"/>
      <c r="F275" s="90" t="str">
        <f>"(Line "&amp;A273&amp;")"</f>
        <v>(Line 170)</v>
      </c>
      <c r="G275" s="90"/>
      <c r="H275" s="477">
        <f>+H273</f>
        <v>24569.435153899638</v>
      </c>
    </row>
    <row r="276" spans="1:8" s="56" customFormat="1" ht="15.6">
      <c r="A276" s="129"/>
      <c r="B276" s="234"/>
      <c r="C276" s="37"/>
      <c r="D276" s="37"/>
      <c r="E276" s="107"/>
      <c r="F276" s="275"/>
      <c r="G276" s="275"/>
      <c r="H276" s="277"/>
    </row>
    <row r="277" spans="1:8" s="56" customFormat="1" ht="17.399999999999999">
      <c r="A277" s="89"/>
      <c r="B277" s="91" t="s">
        <v>878</v>
      </c>
      <c r="C277" s="37"/>
      <c r="D277" s="37"/>
      <c r="E277" s="278"/>
      <c r="F277" s="275"/>
      <c r="G277" s="275"/>
      <c r="H277" s="428"/>
    </row>
    <row r="278" spans="1:8" s="56" customFormat="1" ht="15.6">
      <c r="A278" s="264"/>
      <c r="B278" s="798" t="s">
        <v>646</v>
      </c>
      <c r="C278" s="799" t="s">
        <v>902</v>
      </c>
      <c r="D278" s="37"/>
      <c r="E278" s="278"/>
      <c r="F278" s="275"/>
      <c r="G278" s="275"/>
      <c r="H278" s="948"/>
    </row>
    <row r="279" spans="1:8" s="56" customFormat="1" ht="15.6">
      <c r="A279" s="343"/>
      <c r="B279" s="798" t="s">
        <v>845</v>
      </c>
      <c r="C279" s="800" t="s">
        <v>245</v>
      </c>
      <c r="D279" s="280"/>
      <c r="E279" s="281"/>
      <c r="F279" s="282"/>
      <c r="G279" s="275"/>
      <c r="H279" s="277"/>
    </row>
    <row r="280" spans="1:8" s="56" customFormat="1" ht="15.6">
      <c r="A280" s="343"/>
      <c r="B280" s="798" t="s">
        <v>624</v>
      </c>
      <c r="C280" s="800" t="s">
        <v>903</v>
      </c>
      <c r="D280" s="37"/>
      <c r="E280" s="278"/>
      <c r="F280" s="275"/>
      <c r="G280" s="275"/>
      <c r="H280" s="283"/>
    </row>
    <row r="281" spans="1:8" s="56" customFormat="1" ht="15.6">
      <c r="A281" s="343"/>
      <c r="B281" s="798" t="s">
        <v>647</v>
      </c>
      <c r="C281" s="801" t="s">
        <v>904</v>
      </c>
      <c r="D281" s="37"/>
      <c r="E281" s="278"/>
      <c r="F281" s="275"/>
      <c r="G281" s="275"/>
      <c r="H281" s="277"/>
    </row>
    <row r="282" spans="1:8" s="56" customFormat="1" ht="15.6">
      <c r="A282" s="343"/>
      <c r="B282" s="798" t="s">
        <v>645</v>
      </c>
      <c r="C282" s="802" t="s">
        <v>905</v>
      </c>
      <c r="D282" s="37"/>
      <c r="E282" s="278"/>
      <c r="F282" s="275"/>
      <c r="G282" s="275"/>
      <c r="H282" s="277"/>
    </row>
    <row r="283" spans="1:8" s="56" customFormat="1" ht="15.6">
      <c r="A283" s="343"/>
      <c r="B283" s="798" t="s">
        <v>424</v>
      </c>
      <c r="C283" s="801" t="s">
        <v>906</v>
      </c>
      <c r="D283" s="37"/>
      <c r="E283" s="278"/>
      <c r="F283" s="275"/>
      <c r="G283" s="275"/>
      <c r="H283" s="277"/>
    </row>
    <row r="284" spans="1:8" s="56" customFormat="1" ht="15.6">
      <c r="A284" s="343"/>
      <c r="B284" s="798" t="s">
        <v>648</v>
      </c>
      <c r="C284" s="801" t="s">
        <v>907</v>
      </c>
      <c r="D284" s="37"/>
      <c r="E284" s="278"/>
      <c r="F284" s="275"/>
      <c r="G284" s="275"/>
      <c r="H284" s="277"/>
    </row>
    <row r="285" spans="1:8" s="56" customFormat="1" ht="15.6">
      <c r="A285" s="343"/>
      <c r="B285" s="798" t="s">
        <v>501</v>
      </c>
      <c r="C285" s="803" t="s">
        <v>1036</v>
      </c>
      <c r="D285" s="37"/>
      <c r="E285" s="107"/>
      <c r="F285" s="275"/>
      <c r="G285" s="275"/>
      <c r="H285" s="277"/>
    </row>
    <row r="286" spans="1:8" s="56" customFormat="1" ht="15.6">
      <c r="A286" s="343"/>
      <c r="B286" s="798"/>
      <c r="C286" s="803" t="s">
        <v>1037</v>
      </c>
      <c r="D286" s="37"/>
      <c r="E286" s="107"/>
      <c r="F286" s="275"/>
      <c r="G286" s="275"/>
      <c r="H286" s="277"/>
    </row>
    <row r="287" spans="1:8" s="56" customFormat="1" ht="15.6">
      <c r="A287" s="343"/>
      <c r="B287" s="798"/>
      <c r="C287" s="803" t="s">
        <v>220</v>
      </c>
      <c r="D287" s="37"/>
      <c r="E287" s="107"/>
      <c r="F287" s="275"/>
      <c r="G287" s="275"/>
      <c r="H287" s="277"/>
    </row>
    <row r="288" spans="1:8" s="56" customFormat="1" ht="15.6">
      <c r="A288" s="343"/>
      <c r="B288" s="798" t="s">
        <v>632</v>
      </c>
      <c r="C288" s="801" t="s">
        <v>491</v>
      </c>
      <c r="D288" s="37"/>
      <c r="E288" s="278"/>
      <c r="F288" s="275"/>
      <c r="G288" s="275"/>
      <c r="H288" s="277"/>
    </row>
    <row r="289" spans="1:8" ht="15.6">
      <c r="A289" s="343"/>
      <c r="B289" s="798"/>
      <c r="C289" s="801" t="s">
        <v>908</v>
      </c>
      <c r="D289" s="37"/>
      <c r="E289" s="278"/>
      <c r="F289" s="275"/>
      <c r="G289" s="275"/>
      <c r="H289" s="277"/>
    </row>
    <row r="290" spans="1:8" ht="15.6">
      <c r="A290" s="343"/>
      <c r="B290" s="798"/>
      <c r="C290" s="801" t="s">
        <v>673</v>
      </c>
      <c r="D290" s="37"/>
      <c r="E290" s="278"/>
      <c r="F290" s="275"/>
      <c r="G290" s="275"/>
      <c r="H290" s="277"/>
    </row>
    <row r="291" spans="1:8" ht="15.6">
      <c r="A291" s="343"/>
      <c r="B291" s="798"/>
      <c r="C291" s="801" t="s">
        <v>433</v>
      </c>
      <c r="D291" s="37"/>
      <c r="E291" s="278"/>
      <c r="F291" s="275"/>
      <c r="G291" s="275"/>
      <c r="H291" s="277"/>
    </row>
    <row r="292" spans="1:8" ht="15.6">
      <c r="A292" s="343"/>
      <c r="B292" s="798"/>
      <c r="C292" s="801" t="s">
        <v>657</v>
      </c>
      <c r="D292" s="37"/>
      <c r="E292" s="278"/>
      <c r="F292" s="275"/>
      <c r="G292" s="275"/>
      <c r="H292" s="277"/>
    </row>
    <row r="293" spans="1:8" ht="15.6">
      <c r="A293" s="343"/>
      <c r="B293" s="798"/>
      <c r="C293" s="801" t="s">
        <v>349</v>
      </c>
      <c r="D293" s="37"/>
      <c r="E293" s="278"/>
      <c r="F293" s="275"/>
      <c r="G293" s="275"/>
      <c r="H293" s="277"/>
    </row>
    <row r="294" spans="1:8" ht="15.6">
      <c r="A294" s="343"/>
      <c r="B294" s="798" t="s">
        <v>634</v>
      </c>
      <c r="C294" s="801" t="s">
        <v>1038</v>
      </c>
      <c r="D294" s="37"/>
      <c r="E294" s="278"/>
      <c r="F294" s="275"/>
      <c r="G294" s="275"/>
      <c r="H294" s="277"/>
    </row>
    <row r="295" spans="1:8" ht="15.6">
      <c r="A295" s="343"/>
      <c r="B295" s="798"/>
      <c r="C295" s="801" t="s">
        <v>1039</v>
      </c>
      <c r="D295" s="37"/>
      <c r="E295" s="278"/>
      <c r="F295" s="275"/>
      <c r="G295" s="275"/>
      <c r="H295" s="277"/>
    </row>
    <row r="296" spans="1:8" ht="15.6">
      <c r="A296" s="343"/>
      <c r="B296" s="798"/>
      <c r="C296" s="801" t="s">
        <v>1040</v>
      </c>
      <c r="D296" s="37"/>
      <c r="E296" s="278"/>
      <c r="F296" s="275"/>
      <c r="G296" s="275"/>
      <c r="H296" s="277"/>
    </row>
    <row r="297" spans="1:8" ht="15.6">
      <c r="A297" s="343"/>
      <c r="B297" s="798" t="s">
        <v>650</v>
      </c>
      <c r="C297" s="799" t="s">
        <v>912</v>
      </c>
      <c r="D297" s="37"/>
      <c r="E297" s="278"/>
      <c r="F297" s="275"/>
      <c r="G297" s="275"/>
      <c r="H297" s="277"/>
    </row>
    <row r="298" spans="1:8" ht="15.6">
      <c r="A298" s="343"/>
      <c r="B298" s="798" t="s">
        <v>733</v>
      </c>
      <c r="C298" s="799" t="s">
        <v>900</v>
      </c>
      <c r="D298" s="37"/>
      <c r="E298" s="278"/>
      <c r="F298" s="275"/>
      <c r="G298" s="275"/>
      <c r="H298" s="277"/>
    </row>
    <row r="299" spans="1:8" ht="15.6">
      <c r="A299" s="29"/>
      <c r="B299" s="804" t="s">
        <v>734</v>
      </c>
      <c r="C299" s="802" t="s">
        <v>674</v>
      </c>
      <c r="D299" s="9"/>
      <c r="E299" s="278"/>
      <c r="F299" s="275"/>
      <c r="G299" s="275"/>
      <c r="H299" s="277"/>
    </row>
    <row r="300" spans="1:8" ht="15.6">
      <c r="A300" s="29"/>
      <c r="B300" s="804" t="s">
        <v>425</v>
      </c>
      <c r="C300" s="805" t="s">
        <v>913</v>
      </c>
      <c r="D300" s="9"/>
      <c r="E300" s="278"/>
      <c r="F300" s="275"/>
      <c r="G300" s="275"/>
      <c r="H300" s="277"/>
    </row>
    <row r="301" spans="1:8" ht="15.6">
      <c r="A301" s="29"/>
      <c r="B301" s="804"/>
      <c r="C301" s="805" t="s">
        <v>492</v>
      </c>
      <c r="D301" s="9"/>
      <c r="E301" s="278"/>
      <c r="F301" s="275"/>
      <c r="G301" s="275"/>
      <c r="H301" s="277"/>
    </row>
    <row r="302" spans="1:8" ht="15.6">
      <c r="A302" s="29"/>
      <c r="B302" s="804"/>
      <c r="C302" s="805" t="s">
        <v>509</v>
      </c>
      <c r="D302" s="9"/>
      <c r="E302" s="278"/>
      <c r="F302" s="275"/>
      <c r="G302" s="275"/>
      <c r="H302" s="277"/>
    </row>
    <row r="303" spans="1:8" ht="15.6">
      <c r="A303" s="29"/>
      <c r="B303" s="804" t="s">
        <v>455</v>
      </c>
      <c r="C303" s="805" t="s">
        <v>914</v>
      </c>
      <c r="D303" s="27"/>
      <c r="E303" s="281"/>
      <c r="F303" s="285"/>
      <c r="G303" s="275"/>
      <c r="H303" s="277"/>
    </row>
    <row r="304" spans="1:8" ht="15.6">
      <c r="A304" s="29"/>
      <c r="B304" s="804"/>
      <c r="C304" s="805" t="s">
        <v>246</v>
      </c>
      <c r="D304" s="27"/>
      <c r="E304" s="281"/>
      <c r="F304" s="285"/>
      <c r="G304" s="275"/>
      <c r="H304" s="277"/>
    </row>
    <row r="305" spans="1:8" ht="17.399999999999999">
      <c r="A305" s="429"/>
      <c r="B305" s="798" t="s">
        <v>680</v>
      </c>
      <c r="C305" s="53" t="s">
        <v>41</v>
      </c>
      <c r="D305" s="201"/>
      <c r="E305" s="153"/>
      <c r="F305" s="153"/>
      <c r="G305" s="89"/>
      <c r="H305" s="89"/>
    </row>
    <row r="306" spans="1:8" ht="15.6">
      <c r="A306" s="233"/>
      <c r="B306" s="798" t="s">
        <v>852</v>
      </c>
      <c r="C306" s="799" t="s">
        <v>853</v>
      </c>
      <c r="D306" s="35"/>
      <c r="E306" s="281"/>
      <c r="F306" s="285"/>
      <c r="G306" s="275"/>
      <c r="H306" s="277"/>
    </row>
    <row r="307" spans="1:8" ht="15.6">
      <c r="A307" s="233"/>
      <c r="B307" s="798" t="s">
        <v>854</v>
      </c>
      <c r="C307" s="799" t="s">
        <v>286</v>
      </c>
      <c r="D307" s="35"/>
      <c r="E307" s="281"/>
      <c r="F307" s="285"/>
      <c r="G307" s="275"/>
      <c r="H307" s="277"/>
    </row>
    <row r="308" spans="1:8" ht="15.6">
      <c r="A308" s="233"/>
      <c r="B308" s="798" t="s">
        <v>915</v>
      </c>
      <c r="C308" s="799" t="s">
        <v>35</v>
      </c>
      <c r="D308" s="35"/>
      <c r="E308" s="281"/>
      <c r="F308" s="285"/>
      <c r="G308" s="275"/>
      <c r="H308" s="277"/>
    </row>
    <row r="309" spans="1:8">
      <c r="A309" s="233"/>
      <c r="B309" s="798" t="s">
        <v>885</v>
      </c>
      <c r="C309" s="53" t="s">
        <v>1041</v>
      </c>
      <c r="D309" s="217"/>
      <c r="E309" s="217"/>
      <c r="F309" s="217"/>
      <c r="G309" s="217"/>
      <c r="H309" s="217"/>
    </row>
    <row r="310" spans="1:8">
      <c r="A310" s="233"/>
      <c r="B310" s="798"/>
      <c r="C310" s="53" t="s">
        <v>143</v>
      </c>
      <c r="D310" s="217"/>
      <c r="E310" s="217"/>
      <c r="F310" s="217"/>
      <c r="G310" s="217"/>
      <c r="H310" s="217"/>
    </row>
    <row r="311" spans="1:8" ht="15.6">
      <c r="A311" s="233"/>
      <c r="B311" s="151"/>
      <c r="C311" s="35"/>
      <c r="D311" s="35"/>
      <c r="E311" s="281"/>
      <c r="F311" s="285"/>
      <c r="G311" s="275"/>
      <c r="H311" s="277"/>
    </row>
    <row r="312" spans="1:8" ht="15.6">
      <c r="A312" s="233"/>
      <c r="B312" s="233"/>
      <c r="C312" s="35"/>
      <c r="D312" s="35"/>
      <c r="E312" s="281"/>
      <c r="F312" s="285"/>
      <c r="G312" s="275"/>
      <c r="H312" s="277"/>
    </row>
    <row r="313" spans="1:8" ht="15.6">
      <c r="A313" s="233"/>
      <c r="B313" s="233"/>
      <c r="C313" s="35"/>
      <c r="D313" s="35"/>
      <c r="E313" s="281"/>
      <c r="F313" s="285"/>
      <c r="G313" s="275"/>
      <c r="H313" s="277"/>
    </row>
    <row r="314" spans="1:8" ht="15.6">
      <c r="A314" s="233"/>
      <c r="B314" s="233"/>
      <c r="C314" s="35"/>
      <c r="D314" s="35"/>
      <c r="E314" s="281"/>
      <c r="F314" s="285"/>
      <c r="G314" s="275"/>
      <c r="H314" s="277"/>
    </row>
    <row r="315" spans="1:8" ht="15.6">
      <c r="A315" s="233"/>
      <c r="B315" s="233"/>
      <c r="C315" s="35"/>
      <c r="D315" s="35"/>
      <c r="E315" s="281"/>
      <c r="F315" s="285"/>
      <c r="G315" s="275"/>
      <c r="H315" s="277"/>
    </row>
    <row r="316" spans="1:8" ht="15.6">
      <c r="A316" s="929"/>
      <c r="B316" s="930"/>
      <c r="C316" s="930"/>
      <c r="D316" s="930"/>
      <c r="E316" s="931"/>
      <c r="F316" s="932"/>
      <c r="G316" s="932"/>
      <c r="H316" s="933"/>
    </row>
    <row r="317" spans="1:8">
      <c r="H317" s="81"/>
    </row>
    <row r="318" spans="1:8" ht="24.6">
      <c r="A318" s="1037" t="s">
        <v>1310</v>
      </c>
      <c r="B318" s="1038"/>
      <c r="C318" s="1038"/>
      <c r="D318" s="1038"/>
      <c r="E318" s="1038"/>
      <c r="F318" s="1038"/>
      <c r="G318" s="1038"/>
      <c r="H318" s="1038"/>
    </row>
    <row r="319" spans="1:8">
      <c r="H319" s="80"/>
    </row>
  </sheetData>
  <mergeCells count="1">
    <mergeCell ref="A318:H318"/>
  </mergeCells>
  <phoneticPr fontId="38" type="noConversion"/>
  <printOptions horizontalCentered="1"/>
  <pageMargins left="0.5" right="0.5" top="0.3" bottom="0.5" header="0.5" footer="0.5"/>
  <pageSetup scale="46" fitToHeight="5" orientation="portrait" r:id="rId1"/>
  <headerFooter alignWithMargins="0">
    <oddHeader>&amp;RPage &amp;P of &amp;N</oddHeader>
  </headerFooter>
  <rowBreaks count="3" manualBreakCount="3">
    <brk id="74" max="8" man="1"/>
    <brk id="165" max="8" man="1"/>
    <brk id="231"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648"/>
  <sheetViews>
    <sheetView view="pageBreakPreview" zoomScale="55" zoomScaleNormal="70" zoomScaleSheetLayoutView="55" workbookViewId="0">
      <selection sqref="A1:I1"/>
    </sheetView>
  </sheetViews>
  <sheetFormatPr defaultRowHeight="13.2"/>
  <cols>
    <col min="1" max="1" width="39.109375" style="162" customWidth="1"/>
    <col min="2" max="2" width="36.21875" customWidth="1"/>
    <col min="3" max="3" width="1.77734375" customWidth="1"/>
    <col min="4" max="4" width="16.6640625" customWidth="1"/>
    <col min="5" max="5" width="20.77734375" customWidth="1"/>
    <col min="6" max="6" width="16.88671875" customWidth="1"/>
    <col min="7" max="7" width="14.33203125" customWidth="1"/>
    <col min="8" max="8" width="16.6640625" customWidth="1"/>
    <col min="9" max="9" width="97" customWidth="1"/>
  </cols>
  <sheetData>
    <row r="1" spans="1:9" ht="17.399999999999999">
      <c r="A1" s="1045" t="str">
        <f>'Appendix A'!A4</f>
        <v xml:space="preserve">Virginia Electric and Power Company  </v>
      </c>
      <c r="B1" s="1046"/>
      <c r="C1" s="1046"/>
      <c r="D1" s="1046"/>
      <c r="E1" s="1046"/>
      <c r="F1" s="1046"/>
      <c r="G1" s="1046"/>
      <c r="H1" s="1046"/>
      <c r="I1" s="1047"/>
    </row>
    <row r="2" spans="1:9" ht="17.399999999999999">
      <c r="A2" s="1045" t="s">
        <v>911</v>
      </c>
      <c r="B2" s="1045"/>
      <c r="C2" s="1045"/>
      <c r="D2" s="1045"/>
      <c r="E2" s="1045"/>
      <c r="F2" s="1045"/>
      <c r="G2" s="1045"/>
      <c r="H2" s="1045"/>
      <c r="I2" s="1045"/>
    </row>
    <row r="3" spans="1:9" ht="15.6">
      <c r="A3" s="189" t="s">
        <v>1377</v>
      </c>
      <c r="B3" s="286"/>
      <c r="C3" s="286"/>
      <c r="D3" s="286"/>
      <c r="E3" s="286"/>
      <c r="F3" s="286"/>
      <c r="G3" s="286"/>
      <c r="H3" s="286"/>
      <c r="I3" s="286"/>
    </row>
    <row r="4" spans="1:9" ht="15.6">
      <c r="A4" s="189"/>
      <c r="B4" s="286"/>
      <c r="C4" s="286"/>
      <c r="D4" s="286"/>
      <c r="E4" s="286"/>
      <c r="F4" s="286"/>
      <c r="G4" s="286"/>
      <c r="H4" s="286"/>
      <c r="I4" s="286"/>
    </row>
    <row r="5" spans="1:9">
      <c r="A5" s="287"/>
      <c r="B5" s="125"/>
      <c r="C5" s="125"/>
      <c r="D5" s="125"/>
      <c r="E5" s="125"/>
      <c r="F5" s="125"/>
      <c r="G5" s="125"/>
      <c r="H5" s="172"/>
      <c r="I5" s="125"/>
    </row>
    <row r="6" spans="1:9">
      <c r="A6" s="287"/>
      <c r="B6" s="125"/>
      <c r="C6" s="125"/>
      <c r="D6" s="125"/>
      <c r="E6" s="128" t="s">
        <v>326</v>
      </c>
      <c r="F6" s="128"/>
      <c r="G6" s="125"/>
      <c r="H6" s="128"/>
      <c r="I6" s="167"/>
    </row>
    <row r="7" spans="1:9">
      <c r="A7" s="287"/>
      <c r="B7" s="125"/>
      <c r="C7" s="125"/>
      <c r="D7" s="125"/>
      <c r="E7" s="128" t="s">
        <v>317</v>
      </c>
      <c r="F7" s="128" t="s">
        <v>322</v>
      </c>
      <c r="G7" s="128" t="s">
        <v>324</v>
      </c>
      <c r="H7" s="128" t="s">
        <v>844</v>
      </c>
      <c r="I7" s="139"/>
    </row>
    <row r="8" spans="1:9">
      <c r="A8" s="287"/>
      <c r="B8" s="125"/>
      <c r="C8" s="125"/>
      <c r="D8" s="125"/>
      <c r="E8" s="128" t="s">
        <v>323</v>
      </c>
      <c r="F8" s="128" t="s">
        <v>323</v>
      </c>
      <c r="G8" s="128" t="s">
        <v>323</v>
      </c>
      <c r="H8" s="128" t="s">
        <v>331</v>
      </c>
      <c r="I8" s="139"/>
    </row>
    <row r="9" spans="1:9">
      <c r="A9" s="287"/>
      <c r="B9" s="125"/>
      <c r="C9" s="125"/>
      <c r="D9" s="125"/>
      <c r="E9" s="125"/>
      <c r="F9" s="125"/>
      <c r="G9" s="125"/>
      <c r="H9" s="125"/>
      <c r="I9" s="139"/>
    </row>
    <row r="10" spans="1:9">
      <c r="A10" s="287"/>
      <c r="B10" s="125"/>
      <c r="C10" s="125"/>
      <c r="D10" s="125"/>
      <c r="E10" s="125"/>
      <c r="F10" s="125"/>
      <c r="G10" s="125"/>
      <c r="H10" s="125"/>
      <c r="I10" s="167"/>
    </row>
    <row r="11" spans="1:9" ht="13.8">
      <c r="A11" s="287"/>
      <c r="B11" s="262" t="s">
        <v>319</v>
      </c>
      <c r="C11" s="125"/>
      <c r="D11" s="125"/>
      <c r="E11" s="688">
        <f>+F346</f>
        <v>-615050.57448043721</v>
      </c>
      <c r="F11" s="688">
        <f>+G346</f>
        <v>-102326.182</v>
      </c>
      <c r="G11" s="688">
        <f>+H346</f>
        <v>-65391.512010000006</v>
      </c>
      <c r="H11" s="689"/>
      <c r="I11" s="125"/>
    </row>
    <row r="12" spans="1:9" ht="13.8">
      <c r="A12" s="287"/>
      <c r="B12" s="262" t="s">
        <v>320</v>
      </c>
      <c r="C12" s="125"/>
      <c r="D12" s="125"/>
      <c r="E12" s="688">
        <f>+F570</f>
        <v>0</v>
      </c>
      <c r="F12" s="688">
        <f>+G570</f>
        <v>-5473.8850000000002</v>
      </c>
      <c r="G12" s="688">
        <f>+H570</f>
        <v>-1669.9490000000001</v>
      </c>
      <c r="H12" s="689"/>
      <c r="I12" s="125"/>
    </row>
    <row r="13" spans="1:9" ht="13.8">
      <c r="A13" s="287"/>
      <c r="B13" s="262" t="s">
        <v>318</v>
      </c>
      <c r="C13" s="125"/>
      <c r="D13" s="125"/>
      <c r="E13" s="688">
        <f>+F203</f>
        <v>-24.559999999999988</v>
      </c>
      <c r="F13" s="688">
        <f>+G203</f>
        <v>225164.82399999999</v>
      </c>
      <c r="G13" s="688">
        <f>+H203</f>
        <v>31909.597000000005</v>
      </c>
      <c r="H13" s="689"/>
      <c r="I13" s="183"/>
    </row>
    <row r="14" spans="1:9" ht="13.8">
      <c r="A14" s="287"/>
      <c r="B14" s="262" t="s">
        <v>887</v>
      </c>
      <c r="C14" s="125"/>
      <c r="D14" s="125"/>
      <c r="E14" s="688">
        <f>SUM(E11:E13)</f>
        <v>-615075.13448043726</v>
      </c>
      <c r="F14" s="688">
        <f>SUM(F11:F13)</f>
        <v>117364.757</v>
      </c>
      <c r="G14" s="688">
        <f>SUM(G11:G13)</f>
        <v>-35151.86400999999</v>
      </c>
      <c r="H14" s="689"/>
      <c r="I14" s="183"/>
    </row>
    <row r="15" spans="1:9" ht="13.8">
      <c r="A15" s="287"/>
      <c r="B15" s="262" t="s">
        <v>737</v>
      </c>
      <c r="C15" s="125"/>
      <c r="D15" s="125"/>
      <c r="E15" s="689"/>
      <c r="F15" s="689"/>
      <c r="G15" s="823">
        <f>'Appendix A'!H18</f>
        <v>5.826191989194375E-2</v>
      </c>
      <c r="H15" s="689"/>
      <c r="I15" s="125"/>
    </row>
    <row r="16" spans="1:9" ht="13.8">
      <c r="A16" s="287"/>
      <c r="B16" s="262" t="s">
        <v>626</v>
      </c>
      <c r="C16" s="125"/>
      <c r="D16" s="125"/>
      <c r="E16" s="689"/>
      <c r="F16" s="823">
        <f>'Appendix A'!H34</f>
        <v>0.14162210643334811</v>
      </c>
      <c r="G16" s="689"/>
      <c r="H16" s="689"/>
      <c r="I16" s="125"/>
    </row>
    <row r="17" spans="1:9" ht="13.8">
      <c r="A17" s="287"/>
      <c r="B17" s="262" t="s">
        <v>77</v>
      </c>
      <c r="C17" s="125"/>
      <c r="D17" s="125"/>
      <c r="E17" s="688">
        <f>+E14</f>
        <v>-615075.13448043726</v>
      </c>
      <c r="F17" s="688">
        <f>+F16*F14</f>
        <v>16621.444107378036</v>
      </c>
      <c r="G17" s="688">
        <f>+G15*G14</f>
        <v>-2048.01508500312</v>
      </c>
      <c r="H17" s="688">
        <f>SUM(E17:G17)</f>
        <v>-600501.70545806235</v>
      </c>
      <c r="I17" s="125"/>
    </row>
    <row r="18" spans="1:9" ht="13.8">
      <c r="A18" s="287"/>
      <c r="B18" s="262" t="s">
        <v>75</v>
      </c>
      <c r="C18" s="125"/>
      <c r="D18" s="125"/>
      <c r="E18" s="688">
        <f>'ATT1A-ADIT'!D17</f>
        <v>-481090.29242376337</v>
      </c>
      <c r="F18" s="688">
        <f>'ATT1A-ADIT'!E17</f>
        <v>7095.8739581704931</v>
      </c>
      <c r="G18" s="688">
        <f>'ATT1A-ADIT'!F17</f>
        <v>-3603.5859146962407</v>
      </c>
      <c r="H18" s="688">
        <f>'ATT1A-ADIT'!G17</f>
        <v>-477598.00438028912</v>
      </c>
      <c r="I18" s="125"/>
    </row>
    <row r="19" spans="1:9" ht="13.8">
      <c r="A19" s="287"/>
      <c r="B19" s="262" t="s">
        <v>76</v>
      </c>
      <c r="C19" s="125"/>
      <c r="D19" s="125"/>
      <c r="E19" s="688">
        <f>(E17+E18)/2</f>
        <v>-548082.71345210029</v>
      </c>
      <c r="F19" s="688">
        <f>(F17+F18)/2</f>
        <v>11858.659032774265</v>
      </c>
      <c r="G19" s="688">
        <f>(G17+G18)/2</f>
        <v>-2825.8004998496804</v>
      </c>
      <c r="H19" s="688">
        <f>(H17+H18)/2</f>
        <v>-539049.85491917573</v>
      </c>
      <c r="I19" s="125"/>
    </row>
    <row r="20" spans="1:9" ht="13.8">
      <c r="A20" s="287"/>
      <c r="B20" s="172"/>
      <c r="C20" s="125"/>
      <c r="D20" s="125"/>
      <c r="E20" s="688"/>
      <c r="F20" s="688"/>
      <c r="G20" s="688"/>
      <c r="H20" s="688"/>
      <c r="I20" s="125"/>
    </row>
    <row r="21" spans="1:9" ht="13.8">
      <c r="A21" s="287"/>
      <c r="B21" s="125"/>
      <c r="C21" s="125"/>
      <c r="D21" s="125"/>
      <c r="E21" s="689"/>
      <c r="F21" s="689"/>
      <c r="G21" s="689"/>
      <c r="H21" s="689"/>
      <c r="I21" s="125"/>
    </row>
    <row r="22" spans="1:9" ht="13.8">
      <c r="A22" s="125"/>
      <c r="B22" s="125"/>
      <c r="C22" s="125"/>
      <c r="D22" s="125"/>
      <c r="E22" s="689"/>
      <c r="F22" s="689"/>
      <c r="G22" s="689"/>
      <c r="H22" s="689"/>
      <c r="I22" s="125"/>
    </row>
    <row r="23" spans="1:9" ht="13.8">
      <c r="A23" s="125"/>
      <c r="B23" s="172" t="s">
        <v>77</v>
      </c>
      <c r="C23" s="125"/>
      <c r="D23" s="125"/>
      <c r="E23" s="688">
        <f>H17</f>
        <v>-600501.70545806235</v>
      </c>
      <c r="F23" s="689"/>
      <c r="G23" s="689"/>
      <c r="H23" s="689"/>
      <c r="I23" s="125"/>
    </row>
    <row r="24" spans="1:9" ht="13.8">
      <c r="A24" s="125"/>
      <c r="B24" s="172" t="s">
        <v>376</v>
      </c>
      <c r="C24" s="125"/>
      <c r="D24" s="167"/>
      <c r="E24" s="688">
        <f>H18</f>
        <v>-477598.00438028912</v>
      </c>
      <c r="F24" s="690"/>
      <c r="G24" s="689"/>
      <c r="H24" s="689"/>
      <c r="I24" s="125"/>
    </row>
    <row r="25" spans="1:9" ht="13.8">
      <c r="A25" s="125"/>
      <c r="B25" s="172" t="s">
        <v>76</v>
      </c>
      <c r="C25" s="125"/>
      <c r="D25" s="167"/>
      <c r="E25" s="688">
        <f>(E23+E24)/2</f>
        <v>-539049.85491917573</v>
      </c>
      <c r="F25" s="690"/>
      <c r="G25" s="689"/>
      <c r="H25" s="689"/>
      <c r="I25" s="125"/>
    </row>
    <row r="26" spans="1:9" ht="13.8">
      <c r="A26" s="287"/>
      <c r="B26" s="125"/>
      <c r="C26" s="125"/>
      <c r="D26" s="125"/>
      <c r="E26" s="689"/>
      <c r="F26" s="689"/>
      <c r="G26" s="689"/>
      <c r="H26" s="689"/>
      <c r="I26" s="125"/>
    </row>
    <row r="27" spans="1:9">
      <c r="A27" s="287" t="s">
        <v>493</v>
      </c>
      <c r="B27" s="125"/>
      <c r="C27" s="125"/>
      <c r="D27" s="125"/>
      <c r="E27" s="125"/>
      <c r="F27" s="125"/>
      <c r="G27" s="125"/>
      <c r="H27" s="125"/>
      <c r="I27" s="125"/>
    </row>
    <row r="28" spans="1:9">
      <c r="A28" s="287" t="s">
        <v>857</v>
      </c>
      <c r="B28" s="125"/>
      <c r="C28" s="125"/>
      <c r="D28" s="125"/>
      <c r="E28" s="125"/>
      <c r="F28" s="125"/>
      <c r="G28" s="125"/>
      <c r="H28" s="125"/>
      <c r="I28" s="125"/>
    </row>
    <row r="29" spans="1:9" ht="15.6">
      <c r="A29" s="287"/>
      <c r="B29" s="188"/>
      <c r="C29" s="188"/>
      <c r="D29" s="188"/>
      <c r="E29" s="188"/>
      <c r="F29" s="188"/>
      <c r="G29" s="188"/>
      <c r="H29" s="188"/>
      <c r="I29" s="125"/>
    </row>
    <row r="30" spans="1:9">
      <c r="A30" s="206" t="s">
        <v>118</v>
      </c>
      <c r="B30" s="125"/>
      <c r="C30" s="125"/>
      <c r="D30" s="125"/>
      <c r="E30" s="125"/>
      <c r="F30" s="125"/>
      <c r="G30" s="125"/>
      <c r="H30" s="172"/>
      <c r="I30" s="125"/>
    </row>
    <row r="31" spans="1:9">
      <c r="A31" s="345" t="s">
        <v>646</v>
      </c>
      <c r="B31" s="345"/>
      <c r="C31" s="178"/>
      <c r="D31" s="185" t="s">
        <v>845</v>
      </c>
      <c r="E31" s="185" t="s">
        <v>624</v>
      </c>
      <c r="F31" s="185" t="s">
        <v>647</v>
      </c>
      <c r="G31" s="185" t="s">
        <v>645</v>
      </c>
      <c r="H31" s="185" t="s">
        <v>424</v>
      </c>
      <c r="I31" s="185" t="s">
        <v>648</v>
      </c>
    </row>
    <row r="32" spans="1:9">
      <c r="A32" s="286"/>
      <c r="B32" s="265"/>
      <c r="C32" s="125"/>
      <c r="E32" s="128" t="s">
        <v>164</v>
      </c>
      <c r="F32" s="128" t="s">
        <v>326</v>
      </c>
      <c r="G32" s="128"/>
      <c r="H32" s="128"/>
      <c r="I32" s="167"/>
    </row>
    <row r="33" spans="1:10" ht="13.8">
      <c r="A33" s="346" t="s">
        <v>318</v>
      </c>
      <c r="B33" s="265"/>
      <c r="C33" s="125"/>
      <c r="D33" s="128" t="s">
        <v>844</v>
      </c>
      <c r="E33" s="128" t="s">
        <v>325</v>
      </c>
      <c r="F33" s="128" t="s">
        <v>317</v>
      </c>
      <c r="G33" s="128" t="s">
        <v>322</v>
      </c>
      <c r="H33" s="128" t="s">
        <v>324</v>
      </c>
      <c r="I33" s="128" t="s">
        <v>534</v>
      </c>
    </row>
    <row r="34" spans="1:10">
      <c r="A34" s="287"/>
      <c r="B34" s="125"/>
      <c r="C34" s="125"/>
      <c r="D34" s="128"/>
      <c r="E34" s="128" t="s">
        <v>323</v>
      </c>
      <c r="F34" s="128" t="s">
        <v>323</v>
      </c>
      <c r="G34" s="128" t="s">
        <v>323</v>
      </c>
      <c r="H34" s="128" t="s">
        <v>323</v>
      </c>
      <c r="I34" s="128"/>
    </row>
    <row r="35" spans="1:10" ht="16.5" customHeight="1">
      <c r="A35" s="288"/>
      <c r="B35" s="167"/>
      <c r="C35" s="167"/>
      <c r="D35" s="167"/>
      <c r="E35" s="167"/>
      <c r="F35" s="289"/>
      <c r="G35" s="289"/>
      <c r="H35" s="289"/>
      <c r="I35" s="167"/>
    </row>
    <row r="36" spans="1:10" s="342" customFormat="1" ht="17.100000000000001" customHeight="1">
      <c r="A36" s="691" t="s">
        <v>751</v>
      </c>
      <c r="B36" s="692"/>
      <c r="C36" s="693"/>
      <c r="D36" s="694">
        <f t="shared" ref="D36:D84" si="0">SUM(E36:H36)</f>
        <v>-14439.743</v>
      </c>
      <c r="E36" s="695">
        <v>-14439.743</v>
      </c>
      <c r="F36" s="695"/>
      <c r="G36" s="695"/>
      <c r="H36" s="695"/>
      <c r="I36" s="696" t="s">
        <v>672</v>
      </c>
      <c r="J36" s="697"/>
    </row>
    <row r="37" spans="1:10" s="342" customFormat="1" ht="17.100000000000001" customHeight="1">
      <c r="A37" s="691" t="s">
        <v>552</v>
      </c>
      <c r="B37" s="692"/>
      <c r="C37" s="693"/>
      <c r="D37" s="694">
        <f t="shared" si="0"/>
        <v>16517.234</v>
      </c>
      <c r="E37" s="695">
        <v>16517.234</v>
      </c>
      <c r="F37" s="695"/>
      <c r="G37" s="695"/>
      <c r="H37" s="695"/>
      <c r="I37" s="696" t="s">
        <v>916</v>
      </c>
      <c r="J37" s="697"/>
    </row>
    <row r="38" spans="1:10" s="342" customFormat="1" ht="17.100000000000001" customHeight="1">
      <c r="A38" s="702" t="s">
        <v>776</v>
      </c>
      <c r="B38" s="703"/>
      <c r="C38" s="693"/>
      <c r="D38" s="694">
        <f t="shared" si="0"/>
        <v>0</v>
      </c>
      <c r="E38" s="695">
        <v>0</v>
      </c>
      <c r="F38" s="695"/>
      <c r="G38" s="695"/>
      <c r="H38" s="695"/>
      <c r="I38" s="696" t="s">
        <v>672</v>
      </c>
      <c r="J38" s="697"/>
    </row>
    <row r="39" spans="1:10" s="342" customFormat="1" ht="17.100000000000001" customHeight="1">
      <c r="A39" s="702" t="s">
        <v>761</v>
      </c>
      <c r="B39" s="703"/>
      <c r="C39" s="693"/>
      <c r="D39" s="694">
        <f t="shared" si="0"/>
        <v>0</v>
      </c>
      <c r="E39" s="695">
        <v>0</v>
      </c>
      <c r="F39" s="695"/>
      <c r="G39" s="695"/>
      <c r="H39" s="695"/>
      <c r="I39" s="696" t="s">
        <v>672</v>
      </c>
      <c r="J39" s="697"/>
    </row>
    <row r="40" spans="1:10" s="342" customFormat="1" ht="17.100000000000001" customHeight="1">
      <c r="A40" s="702" t="s">
        <v>760</v>
      </c>
      <c r="B40" s="703"/>
      <c r="C40" s="693"/>
      <c r="D40" s="694">
        <f t="shared" si="0"/>
        <v>0</v>
      </c>
      <c r="E40" s="695">
        <v>0</v>
      </c>
      <c r="F40" s="695"/>
      <c r="G40" s="695"/>
      <c r="H40" s="695"/>
      <c r="I40" s="696" t="s">
        <v>672</v>
      </c>
      <c r="J40" s="697"/>
    </row>
    <row r="41" spans="1:10" s="342" customFormat="1" ht="17.100000000000001" customHeight="1">
      <c r="A41" s="702" t="s">
        <v>759</v>
      </c>
      <c r="B41" s="703"/>
      <c r="C41" s="693"/>
      <c r="D41" s="694">
        <f t="shared" si="0"/>
        <v>0</v>
      </c>
      <c r="E41" s="695">
        <v>0</v>
      </c>
      <c r="F41" s="695"/>
      <c r="G41" s="695"/>
      <c r="H41" s="695"/>
      <c r="I41" s="696" t="s">
        <v>672</v>
      </c>
      <c r="J41" s="697"/>
    </row>
    <row r="42" spans="1:10" s="342" customFormat="1" ht="17.100000000000001" customHeight="1">
      <c r="A42" s="691" t="s">
        <v>564</v>
      </c>
      <c r="B42" s="692"/>
      <c r="C42" s="693"/>
      <c r="D42" s="694">
        <f t="shared" si="0"/>
        <v>25116.858</v>
      </c>
      <c r="E42" s="695">
        <v>25116.858</v>
      </c>
      <c r="F42" s="695"/>
      <c r="G42" s="695"/>
      <c r="H42" s="695"/>
      <c r="I42" s="696" t="s">
        <v>0</v>
      </c>
      <c r="J42" s="697"/>
    </row>
    <row r="43" spans="1:10" s="342" customFormat="1" ht="17.100000000000001" customHeight="1">
      <c r="A43" s="691" t="s">
        <v>565</v>
      </c>
      <c r="B43" s="692"/>
      <c r="C43" s="693"/>
      <c r="D43" s="694">
        <f t="shared" si="0"/>
        <v>223349.39199999999</v>
      </c>
      <c r="E43" s="695"/>
      <c r="F43" s="695"/>
      <c r="G43" s="695">
        <v>223349.39199999999</v>
      </c>
      <c r="H43" s="695"/>
      <c r="I43" s="696" t="s">
        <v>1</v>
      </c>
      <c r="J43" s="697"/>
    </row>
    <row r="44" spans="1:10" s="342" customFormat="1" ht="17.100000000000001" customHeight="1">
      <c r="A44" s="946" t="s">
        <v>1383</v>
      </c>
      <c r="B44" s="947"/>
      <c r="C44" s="693"/>
      <c r="D44" s="694">
        <f t="shared" si="0"/>
        <v>1510.645</v>
      </c>
      <c r="E44" s="695">
        <v>1510.645</v>
      </c>
      <c r="F44" s="695"/>
      <c r="G44" s="695"/>
      <c r="H44" s="695"/>
      <c r="I44" s="696" t="s">
        <v>672</v>
      </c>
      <c r="J44" s="697"/>
    </row>
    <row r="45" spans="1:10" s="342" customFormat="1" ht="17.100000000000001" customHeight="1">
      <c r="A45" s="946" t="s">
        <v>1384</v>
      </c>
      <c r="B45" s="947"/>
      <c r="C45" s="693"/>
      <c r="D45" s="694">
        <f t="shared" si="0"/>
        <v>-797.08500000000004</v>
      </c>
      <c r="E45" s="695">
        <v>-797.08500000000004</v>
      </c>
      <c r="F45" s="695"/>
      <c r="G45" s="695"/>
      <c r="H45" s="695"/>
      <c r="I45" s="696" t="s">
        <v>672</v>
      </c>
      <c r="J45" s="697"/>
    </row>
    <row r="46" spans="1:10" s="342" customFormat="1" ht="17.100000000000001" customHeight="1">
      <c r="A46" s="702" t="s">
        <v>1090</v>
      </c>
      <c r="B46" s="703"/>
      <c r="C46" s="693"/>
      <c r="D46" s="694">
        <f t="shared" si="0"/>
        <v>1904.8340000000001</v>
      </c>
      <c r="E46" s="695">
        <v>1904.8340000000001</v>
      </c>
      <c r="F46" s="695"/>
      <c r="G46" s="695"/>
      <c r="H46" s="695"/>
      <c r="I46" s="696" t="s">
        <v>672</v>
      </c>
      <c r="J46" s="697"/>
    </row>
    <row r="47" spans="1:10" s="342" customFormat="1" ht="17.100000000000001" customHeight="1">
      <c r="A47" s="702" t="s">
        <v>749</v>
      </c>
      <c r="B47" s="703"/>
      <c r="C47" s="693"/>
      <c r="D47" s="694">
        <f t="shared" si="0"/>
        <v>-24.391999999999999</v>
      </c>
      <c r="E47" s="695">
        <v>-24.391999999999999</v>
      </c>
      <c r="F47" s="695"/>
      <c r="G47" s="695"/>
      <c r="H47" s="695"/>
      <c r="I47" s="696" t="s">
        <v>672</v>
      </c>
      <c r="J47" s="697"/>
    </row>
    <row r="48" spans="1:10" s="342" customFormat="1" ht="17.100000000000001" customHeight="1">
      <c r="A48" s="702" t="s">
        <v>766</v>
      </c>
      <c r="B48" s="703"/>
      <c r="C48" s="693"/>
      <c r="D48" s="694">
        <f t="shared" si="0"/>
        <v>1864.9</v>
      </c>
      <c r="E48" s="695">
        <v>1864.9</v>
      </c>
      <c r="F48" s="695"/>
      <c r="G48" s="695"/>
      <c r="H48" s="695"/>
      <c r="I48" s="696" t="s">
        <v>672</v>
      </c>
      <c r="J48" s="697"/>
    </row>
    <row r="49" spans="1:10" s="342" customFormat="1" ht="17.100000000000001" customHeight="1">
      <c r="A49" s="702" t="s">
        <v>746</v>
      </c>
      <c r="B49" s="703"/>
      <c r="C49" s="693"/>
      <c r="D49" s="694">
        <f t="shared" si="0"/>
        <v>631.92899999999997</v>
      </c>
      <c r="E49" s="695">
        <v>631.92899999999997</v>
      </c>
      <c r="F49" s="695"/>
      <c r="G49" s="695"/>
      <c r="H49" s="695"/>
      <c r="I49" s="696" t="s">
        <v>672</v>
      </c>
      <c r="J49" s="697"/>
    </row>
    <row r="50" spans="1:10" s="342" customFormat="1" ht="17.100000000000001" customHeight="1">
      <c r="A50" s="702" t="s">
        <v>770</v>
      </c>
      <c r="B50" s="703"/>
      <c r="C50" s="693"/>
      <c r="D50" s="694">
        <f t="shared" si="0"/>
        <v>75868.346000000005</v>
      </c>
      <c r="E50" s="695">
        <v>75868.346000000005</v>
      </c>
      <c r="F50" s="695"/>
      <c r="G50" s="695"/>
      <c r="H50" s="695"/>
      <c r="I50" s="696" t="s">
        <v>672</v>
      </c>
      <c r="J50" s="697"/>
    </row>
    <row r="51" spans="1:10" s="342" customFormat="1" ht="17.100000000000001" customHeight="1">
      <c r="A51" s="702" t="s">
        <v>786</v>
      </c>
      <c r="B51" s="703"/>
      <c r="C51" s="693"/>
      <c r="D51" s="694">
        <f t="shared" si="0"/>
        <v>0</v>
      </c>
      <c r="E51" s="695">
        <v>0</v>
      </c>
      <c r="F51" s="695"/>
      <c r="G51" s="695"/>
      <c r="H51" s="695"/>
      <c r="I51" s="696" t="s">
        <v>672</v>
      </c>
      <c r="J51" s="697"/>
    </row>
    <row r="52" spans="1:10" s="342" customFormat="1" ht="17.100000000000001" customHeight="1">
      <c r="A52" s="702" t="s">
        <v>785</v>
      </c>
      <c r="B52" s="703"/>
      <c r="C52" s="693"/>
      <c r="D52" s="694">
        <f t="shared" si="0"/>
        <v>2122.2660000000001</v>
      </c>
      <c r="E52" s="695">
        <v>2122.2660000000001</v>
      </c>
      <c r="F52" s="695"/>
      <c r="G52" s="695"/>
      <c r="H52" s="695"/>
      <c r="I52" s="696" t="s">
        <v>672</v>
      </c>
      <c r="J52" s="697"/>
    </row>
    <row r="53" spans="1:10" s="342" customFormat="1" ht="16.5" customHeight="1">
      <c r="A53" s="702" t="s">
        <v>1091</v>
      </c>
      <c r="B53" s="703"/>
      <c r="C53" s="693"/>
      <c r="D53" s="694">
        <f t="shared" si="0"/>
        <v>68.960999999999999</v>
      </c>
      <c r="E53" s="695">
        <v>68.960999999999999</v>
      </c>
      <c r="F53" s="695"/>
      <c r="G53" s="695"/>
      <c r="H53" s="695"/>
      <c r="I53" s="696" t="s">
        <v>672</v>
      </c>
      <c r="J53" s="697"/>
    </row>
    <row r="54" spans="1:10" s="342" customFormat="1" ht="17.100000000000001" customHeight="1">
      <c r="A54" s="702" t="s">
        <v>1092</v>
      </c>
      <c r="B54" s="703"/>
      <c r="C54" s="693"/>
      <c r="D54" s="694">
        <f t="shared" si="0"/>
        <v>-1E-3</v>
      </c>
      <c r="E54" s="695">
        <v>-1E-3</v>
      </c>
      <c r="F54" s="695"/>
      <c r="G54" s="695"/>
      <c r="H54" s="695"/>
      <c r="I54" s="696" t="s">
        <v>672</v>
      </c>
      <c r="J54" s="697"/>
    </row>
    <row r="55" spans="1:10" s="342" customFormat="1" ht="17.100000000000001" customHeight="1">
      <c r="A55" s="946" t="s">
        <v>1385</v>
      </c>
      <c r="B55" s="947"/>
      <c r="C55" s="693"/>
      <c r="D55" s="694">
        <f t="shared" si="0"/>
        <v>979.63699999999994</v>
      </c>
      <c r="E55" s="695">
        <v>979.63699999999994</v>
      </c>
      <c r="F55" s="695"/>
      <c r="G55" s="695"/>
      <c r="H55" s="695"/>
      <c r="I55" s="696" t="s">
        <v>672</v>
      </c>
      <c r="J55" s="697"/>
    </row>
    <row r="56" spans="1:10" s="342" customFormat="1" ht="28.5" customHeight="1">
      <c r="A56" s="691" t="s">
        <v>566</v>
      </c>
      <c r="B56" s="692"/>
      <c r="C56" s="693"/>
      <c r="D56" s="694">
        <f t="shared" si="0"/>
        <v>0</v>
      </c>
      <c r="E56" s="695">
        <v>0</v>
      </c>
      <c r="F56" s="695"/>
      <c r="G56" s="695"/>
      <c r="H56" s="695"/>
      <c r="I56" s="696" t="s">
        <v>2</v>
      </c>
      <c r="J56" s="697"/>
    </row>
    <row r="57" spans="1:10" s="342" customFormat="1" ht="15.75" customHeight="1">
      <c r="A57" s="946" t="s">
        <v>1342</v>
      </c>
      <c r="B57" s="947"/>
      <c r="C57" s="693"/>
      <c r="D57" s="694">
        <f t="shared" si="0"/>
        <v>0</v>
      </c>
      <c r="E57" s="695">
        <v>0</v>
      </c>
      <c r="F57" s="695"/>
      <c r="G57" s="695"/>
      <c r="H57" s="695"/>
      <c r="I57" s="696" t="s">
        <v>672</v>
      </c>
      <c r="J57" s="697"/>
    </row>
    <row r="58" spans="1:10" s="342" customFormat="1" ht="17.100000000000001" customHeight="1">
      <c r="A58" s="702" t="s">
        <v>747</v>
      </c>
      <c r="B58" s="703"/>
      <c r="C58" s="693"/>
      <c r="D58" s="694">
        <f t="shared" si="0"/>
        <v>-52.912999999999997</v>
      </c>
      <c r="E58" s="695">
        <v>-52.912999999999997</v>
      </c>
      <c r="F58" s="695"/>
      <c r="G58" s="695"/>
      <c r="H58" s="695"/>
      <c r="I58" s="696" t="s">
        <v>672</v>
      </c>
      <c r="J58" s="697"/>
    </row>
    <row r="59" spans="1:10" s="342" customFormat="1" ht="17.100000000000001" customHeight="1">
      <c r="A59" s="702" t="s">
        <v>1501</v>
      </c>
      <c r="B59" s="703"/>
      <c r="C59" s="693"/>
      <c r="D59" s="694">
        <f t="shared" si="0"/>
        <v>30.064</v>
      </c>
      <c r="E59" s="695">
        <v>30.064</v>
      </c>
      <c r="F59" s="695"/>
      <c r="G59" s="695"/>
      <c r="H59" s="695"/>
      <c r="I59" s="696" t="s">
        <v>3</v>
      </c>
      <c r="J59" s="697"/>
    </row>
    <row r="60" spans="1:10" s="342" customFormat="1" ht="17.100000000000001" customHeight="1">
      <c r="A60" s="702" t="s">
        <v>1502</v>
      </c>
      <c r="B60" s="703"/>
      <c r="C60" s="693"/>
      <c r="D60" s="694">
        <f t="shared" si="0"/>
        <v>-1.9830000000000001</v>
      </c>
      <c r="E60" s="695">
        <v>-1.9830000000000001</v>
      </c>
      <c r="F60" s="695"/>
      <c r="G60" s="695"/>
      <c r="H60" s="695"/>
      <c r="I60" s="696" t="s">
        <v>3</v>
      </c>
      <c r="J60" s="697"/>
    </row>
    <row r="61" spans="1:10" s="342" customFormat="1" ht="17.100000000000001" customHeight="1">
      <c r="A61" s="702" t="s">
        <v>1503</v>
      </c>
      <c r="B61" s="703"/>
      <c r="C61" s="693"/>
      <c r="D61" s="694">
        <f t="shared" si="0"/>
        <v>460.38099999999997</v>
      </c>
      <c r="E61" s="695">
        <v>460.38099999999997</v>
      </c>
      <c r="F61" s="695"/>
      <c r="G61" s="695"/>
      <c r="H61" s="695"/>
      <c r="I61" s="696" t="s">
        <v>3</v>
      </c>
      <c r="J61" s="697"/>
    </row>
    <row r="62" spans="1:10" s="342" customFormat="1" ht="17.100000000000001" customHeight="1">
      <c r="A62" s="702" t="s">
        <v>1504</v>
      </c>
      <c r="B62" s="703"/>
      <c r="C62" s="693"/>
      <c r="D62" s="694">
        <f t="shared" si="0"/>
        <v>-4.2930000000000001</v>
      </c>
      <c r="E62" s="695">
        <v>-4.2930000000000001</v>
      </c>
      <c r="F62" s="695"/>
      <c r="G62" s="695"/>
      <c r="H62" s="695"/>
      <c r="I62" s="696" t="s">
        <v>3</v>
      </c>
      <c r="J62" s="697"/>
    </row>
    <row r="63" spans="1:10" s="342" customFormat="1" ht="17.100000000000001" customHeight="1">
      <c r="A63" s="702" t="s">
        <v>1505</v>
      </c>
      <c r="B63" s="703"/>
      <c r="C63" s="693"/>
      <c r="D63" s="694">
        <f t="shared" si="0"/>
        <v>-111.45699999999999</v>
      </c>
      <c r="E63" s="695"/>
      <c r="F63" s="695">
        <v>-111.45699999999999</v>
      </c>
      <c r="G63" s="695"/>
      <c r="H63" s="695"/>
      <c r="I63" s="696" t="s">
        <v>3</v>
      </c>
      <c r="J63" s="697"/>
    </row>
    <row r="64" spans="1:10" s="342" customFormat="1" ht="17.100000000000001" customHeight="1">
      <c r="A64" s="702" t="s">
        <v>745</v>
      </c>
      <c r="B64" s="703"/>
      <c r="C64" s="693"/>
      <c r="D64" s="694">
        <f t="shared" si="0"/>
        <v>-736.34</v>
      </c>
      <c r="E64" s="695">
        <v>-736.34</v>
      </c>
      <c r="F64" s="695"/>
      <c r="G64" s="695"/>
      <c r="H64" s="695"/>
      <c r="I64" s="696" t="s">
        <v>672</v>
      </c>
      <c r="J64" s="697"/>
    </row>
    <row r="65" spans="1:10" s="342" customFormat="1" ht="17.100000000000001" customHeight="1">
      <c r="A65" s="702" t="s">
        <v>765</v>
      </c>
      <c r="B65" s="703"/>
      <c r="C65" s="693"/>
      <c r="D65" s="694">
        <f t="shared" si="0"/>
        <v>1916.761</v>
      </c>
      <c r="E65" s="695">
        <v>1916.761</v>
      </c>
      <c r="F65" s="695"/>
      <c r="G65" s="695"/>
      <c r="H65" s="695"/>
      <c r="I65" s="696" t="s">
        <v>672</v>
      </c>
      <c r="J65" s="697"/>
    </row>
    <row r="66" spans="1:10" s="342" customFormat="1" ht="17.100000000000001" customHeight="1">
      <c r="A66" s="702" t="s">
        <v>750</v>
      </c>
      <c r="B66" s="703"/>
      <c r="C66" s="693"/>
      <c r="D66" s="694">
        <f t="shared" si="0"/>
        <v>794.14300000000003</v>
      </c>
      <c r="E66" s="695">
        <v>794.14300000000003</v>
      </c>
      <c r="F66" s="695"/>
      <c r="G66" s="695"/>
      <c r="H66" s="695"/>
      <c r="I66" s="696" t="s">
        <v>672</v>
      </c>
      <c r="J66" s="697"/>
    </row>
    <row r="67" spans="1:10" s="342" customFormat="1" ht="17.100000000000001" customHeight="1">
      <c r="A67" s="702" t="s">
        <v>748</v>
      </c>
      <c r="B67" s="703"/>
      <c r="C67" s="693"/>
      <c r="D67" s="694">
        <f t="shared" si="0"/>
        <v>-3323.2739999999999</v>
      </c>
      <c r="E67" s="695">
        <v>-3323.2739999999999</v>
      </c>
      <c r="F67" s="695"/>
      <c r="G67" s="695"/>
      <c r="H67" s="695"/>
      <c r="I67" s="696" t="s">
        <v>672</v>
      </c>
      <c r="J67" s="697"/>
    </row>
    <row r="68" spans="1:10" s="342" customFormat="1" ht="17.100000000000001" customHeight="1">
      <c r="A68" s="691" t="s">
        <v>919</v>
      </c>
      <c r="B68" s="692"/>
      <c r="C68" s="693"/>
      <c r="D68" s="694">
        <f t="shared" si="0"/>
        <v>0</v>
      </c>
      <c r="E68" s="695">
        <v>0</v>
      </c>
      <c r="F68" s="695"/>
      <c r="G68" s="695"/>
      <c r="H68" s="695"/>
      <c r="I68" s="696" t="s">
        <v>672</v>
      </c>
      <c r="J68" s="697"/>
    </row>
    <row r="69" spans="1:10" s="342" customFormat="1" ht="17.100000000000001" customHeight="1">
      <c r="A69" s="702" t="s">
        <v>920</v>
      </c>
      <c r="B69" s="703"/>
      <c r="C69" s="693"/>
      <c r="D69" s="694">
        <f t="shared" si="0"/>
        <v>0</v>
      </c>
      <c r="E69" s="695">
        <v>0</v>
      </c>
      <c r="F69" s="695"/>
      <c r="G69" s="695"/>
      <c r="H69" s="695"/>
      <c r="I69" s="696" t="s">
        <v>672</v>
      </c>
      <c r="J69" s="697"/>
    </row>
    <row r="70" spans="1:10" s="342" customFormat="1" ht="17.100000000000001" customHeight="1">
      <c r="A70" s="702" t="s">
        <v>782</v>
      </c>
      <c r="B70" s="703"/>
      <c r="C70" s="693"/>
      <c r="D70" s="694">
        <f t="shared" si="0"/>
        <v>0</v>
      </c>
      <c r="E70" s="695">
        <v>0</v>
      </c>
      <c r="F70" s="695"/>
      <c r="G70" s="695"/>
      <c r="H70" s="695"/>
      <c r="I70" s="696" t="s">
        <v>672</v>
      </c>
      <c r="J70" s="697"/>
    </row>
    <row r="71" spans="1:10" s="342" customFormat="1" ht="17.100000000000001" customHeight="1">
      <c r="A71" s="702" t="s">
        <v>762</v>
      </c>
      <c r="B71" s="703"/>
      <c r="C71" s="693"/>
      <c r="D71" s="694">
        <f t="shared" si="0"/>
        <v>886.42100000000005</v>
      </c>
      <c r="E71" s="695">
        <v>886.42100000000005</v>
      </c>
      <c r="F71" s="695"/>
      <c r="G71" s="695"/>
      <c r="H71" s="695"/>
      <c r="I71" s="696" t="s">
        <v>672</v>
      </c>
      <c r="J71" s="697"/>
    </row>
    <row r="72" spans="1:10" s="342" customFormat="1" ht="17.100000000000001" customHeight="1">
      <c r="A72" s="702" t="s">
        <v>758</v>
      </c>
      <c r="B72" s="703"/>
      <c r="C72" s="693"/>
      <c r="D72" s="694">
        <f t="shared" si="0"/>
        <v>87.5</v>
      </c>
      <c r="E72" s="695">
        <v>87.5</v>
      </c>
      <c r="F72" s="695"/>
      <c r="G72" s="695"/>
      <c r="H72" s="695"/>
      <c r="I72" s="696" t="s">
        <v>672</v>
      </c>
      <c r="J72" s="697"/>
    </row>
    <row r="73" spans="1:10" s="342" customFormat="1" ht="17.100000000000001" customHeight="1">
      <c r="A73" s="702" t="s">
        <v>1161</v>
      </c>
      <c r="B73" s="703"/>
      <c r="C73" s="693"/>
      <c r="D73" s="694">
        <f t="shared" si="0"/>
        <v>0</v>
      </c>
      <c r="E73" s="695">
        <v>0</v>
      </c>
      <c r="F73" s="695"/>
      <c r="G73" s="695"/>
      <c r="H73" s="695"/>
      <c r="I73" s="696" t="s">
        <v>672</v>
      </c>
      <c r="J73" s="697"/>
    </row>
    <row r="74" spans="1:10" s="342" customFormat="1" ht="17.100000000000001" customHeight="1">
      <c r="A74" s="702" t="s">
        <v>1162</v>
      </c>
      <c r="B74" s="703"/>
      <c r="C74" s="693"/>
      <c r="D74" s="694">
        <f t="shared" si="0"/>
        <v>6321.5119999999997</v>
      </c>
      <c r="E74" s="695">
        <v>6321.5119999999997</v>
      </c>
      <c r="F74" s="695"/>
      <c r="G74" s="695"/>
      <c r="H74" s="695"/>
      <c r="I74" s="696" t="s">
        <v>672</v>
      </c>
      <c r="J74" s="697"/>
    </row>
    <row r="75" spans="1:10" s="342" customFormat="1" ht="17.100000000000001" customHeight="1">
      <c r="A75" s="946" t="s">
        <v>1386</v>
      </c>
      <c r="B75" s="947"/>
      <c r="C75" s="693"/>
      <c r="D75" s="694">
        <f t="shared" si="0"/>
        <v>-581.14700000000005</v>
      </c>
      <c r="E75" s="695">
        <v>-581.14700000000005</v>
      </c>
      <c r="F75" s="695"/>
      <c r="G75" s="695"/>
      <c r="H75" s="695"/>
      <c r="I75" s="696" t="s">
        <v>672</v>
      </c>
      <c r="J75" s="697"/>
    </row>
    <row r="76" spans="1:10" s="342" customFormat="1" ht="17.100000000000001" customHeight="1">
      <c r="A76" s="946" t="s">
        <v>1387</v>
      </c>
      <c r="B76" s="947"/>
      <c r="C76" s="693"/>
      <c r="D76" s="694">
        <f t="shared" si="0"/>
        <v>106.48399999999999</v>
      </c>
      <c r="E76" s="695">
        <v>106.48399999999999</v>
      </c>
      <c r="F76" s="695"/>
      <c r="G76" s="695"/>
      <c r="H76" s="695"/>
      <c r="I76" s="696" t="s">
        <v>672</v>
      </c>
      <c r="J76" s="697"/>
    </row>
    <row r="77" spans="1:10" s="342" customFormat="1" ht="17.100000000000001" customHeight="1">
      <c r="A77" s="702" t="s">
        <v>1388</v>
      </c>
      <c r="B77" s="703"/>
      <c r="C77" s="693"/>
      <c r="D77" s="694">
        <f t="shared" si="0"/>
        <v>3.2869999999999999</v>
      </c>
      <c r="E77" s="695">
        <v>3.2869999999999999</v>
      </c>
      <c r="F77" s="695"/>
      <c r="G77" s="695"/>
      <c r="H77" s="695"/>
      <c r="I77" s="696" t="s">
        <v>672</v>
      </c>
      <c r="J77" s="697"/>
    </row>
    <row r="78" spans="1:10" s="342" customFormat="1" ht="17.100000000000001" customHeight="1">
      <c r="A78" s="702" t="s">
        <v>1389</v>
      </c>
      <c r="B78" s="703"/>
      <c r="C78" s="693"/>
      <c r="D78" s="694">
        <f t="shared" si="0"/>
        <v>5618.125</v>
      </c>
      <c r="E78" s="695">
        <v>5618.125</v>
      </c>
      <c r="F78" s="695"/>
      <c r="G78" s="695"/>
      <c r="H78" s="695"/>
      <c r="I78" s="696" t="s">
        <v>672</v>
      </c>
      <c r="J78" s="697"/>
    </row>
    <row r="79" spans="1:10" s="342" customFormat="1" ht="17.100000000000001" customHeight="1">
      <c r="A79" s="702" t="s">
        <v>1390</v>
      </c>
      <c r="B79" s="703"/>
      <c r="C79" s="693"/>
      <c r="D79" s="694">
        <f t="shared" si="0"/>
        <v>92190.441999999995</v>
      </c>
      <c r="E79" s="695">
        <v>92190.441999999995</v>
      </c>
      <c r="F79" s="695"/>
      <c r="G79" s="695"/>
      <c r="H79" s="695"/>
      <c r="I79" s="696" t="s">
        <v>672</v>
      </c>
      <c r="J79" s="697"/>
    </row>
    <row r="80" spans="1:10" s="342" customFormat="1" ht="17.100000000000001" customHeight="1">
      <c r="A80" s="702" t="s">
        <v>1391</v>
      </c>
      <c r="B80" s="703"/>
      <c r="C80" s="693"/>
      <c r="D80" s="694">
        <f t="shared" si="0"/>
        <v>2679.373</v>
      </c>
      <c r="E80" s="695">
        <v>2679.373</v>
      </c>
      <c r="F80" s="695"/>
      <c r="G80" s="695"/>
      <c r="H80" s="695"/>
      <c r="I80" s="696" t="s">
        <v>672</v>
      </c>
      <c r="J80" s="697"/>
    </row>
    <row r="81" spans="1:10" s="342" customFormat="1" ht="17.100000000000001" customHeight="1">
      <c r="A81" s="702" t="s">
        <v>1392</v>
      </c>
      <c r="B81" s="703"/>
      <c r="C81" s="693"/>
      <c r="D81" s="694">
        <f t="shared" si="0"/>
        <v>2.7130000000000001</v>
      </c>
      <c r="E81" s="695">
        <v>2.7130000000000001</v>
      </c>
      <c r="F81" s="695"/>
      <c r="G81" s="695"/>
      <c r="H81" s="695"/>
      <c r="I81" s="696" t="s">
        <v>672</v>
      </c>
      <c r="J81" s="697"/>
    </row>
    <row r="82" spans="1:10" s="342" customFormat="1" ht="17.100000000000001" customHeight="1">
      <c r="A82" s="702" t="s">
        <v>1393</v>
      </c>
      <c r="B82" s="703"/>
      <c r="C82" s="693"/>
      <c r="D82" s="694">
        <f t="shared" si="0"/>
        <v>4743.7610000000004</v>
      </c>
      <c r="E82" s="695">
        <v>4743.7610000000004</v>
      </c>
      <c r="F82" s="695"/>
      <c r="G82" s="695"/>
      <c r="H82" s="695"/>
      <c r="I82" s="696" t="s">
        <v>672</v>
      </c>
      <c r="J82" s="697"/>
    </row>
    <row r="83" spans="1:10" s="342" customFormat="1" ht="17.100000000000001" customHeight="1">
      <c r="A83" s="702" t="s">
        <v>1394</v>
      </c>
      <c r="B83" s="703"/>
      <c r="C83" s="693"/>
      <c r="D83" s="694">
        <f t="shared" si="0"/>
        <v>76028.934999999998</v>
      </c>
      <c r="E83" s="695">
        <v>76028.934999999998</v>
      </c>
      <c r="F83" s="695"/>
      <c r="G83" s="695"/>
      <c r="H83" s="695"/>
      <c r="I83" s="696" t="s">
        <v>672</v>
      </c>
      <c r="J83" s="697"/>
    </row>
    <row r="84" spans="1:10" s="342" customFormat="1" ht="17.100000000000001" customHeight="1">
      <c r="A84" s="691" t="s">
        <v>1395</v>
      </c>
      <c r="B84" s="703"/>
      <c r="C84" s="693"/>
      <c r="D84" s="694">
        <f t="shared" si="0"/>
        <v>2273.1990000000001</v>
      </c>
      <c r="E84" s="695">
        <v>2273.1990000000001</v>
      </c>
      <c r="F84" s="695"/>
      <c r="G84" s="695"/>
      <c r="H84" s="695"/>
      <c r="I84" s="696" t="s">
        <v>672</v>
      </c>
      <c r="J84" s="697"/>
    </row>
    <row r="85" spans="1:10" s="342" customFormat="1" ht="17.100000000000001" customHeight="1">
      <c r="A85" s="691" t="s">
        <v>568</v>
      </c>
      <c r="B85" s="692"/>
      <c r="C85" s="693"/>
      <c r="D85" s="694">
        <f t="shared" ref="D85:D199" si="1">SUM(E85:H85)</f>
        <v>0</v>
      </c>
      <c r="E85" s="695">
        <v>0</v>
      </c>
      <c r="F85" s="695"/>
      <c r="G85" s="695"/>
      <c r="H85" s="695"/>
      <c r="I85" s="696" t="s">
        <v>672</v>
      </c>
      <c r="J85" s="697"/>
    </row>
    <row r="86" spans="1:10" s="342" customFormat="1" ht="17.100000000000001" customHeight="1">
      <c r="A86" s="699" t="s">
        <v>569</v>
      </c>
      <c r="B86" s="692"/>
      <c r="C86" s="693"/>
      <c r="D86" s="694">
        <f t="shared" si="1"/>
        <v>0</v>
      </c>
      <c r="E86" s="695">
        <v>0</v>
      </c>
      <c r="F86" s="695"/>
      <c r="G86" s="695"/>
      <c r="H86" s="695"/>
      <c r="I86" s="696" t="s">
        <v>672</v>
      </c>
      <c r="J86" s="697"/>
    </row>
    <row r="87" spans="1:10" s="342" customFormat="1" ht="17.100000000000001" customHeight="1">
      <c r="A87" s="699" t="s">
        <v>744</v>
      </c>
      <c r="B87" s="692"/>
      <c r="C87" s="693"/>
      <c r="D87" s="694">
        <f t="shared" si="1"/>
        <v>0</v>
      </c>
      <c r="E87" s="695">
        <v>0</v>
      </c>
      <c r="F87" s="695"/>
      <c r="G87" s="695"/>
      <c r="H87" s="695"/>
      <c r="I87" s="696" t="s">
        <v>672</v>
      </c>
      <c r="J87" s="697"/>
    </row>
    <row r="88" spans="1:10" s="342" customFormat="1" ht="17.100000000000001" customHeight="1">
      <c r="A88" s="702" t="s">
        <v>780</v>
      </c>
      <c r="B88" s="703"/>
      <c r="C88" s="693"/>
      <c r="D88" s="694">
        <f t="shared" si="1"/>
        <v>4970.1239999999998</v>
      </c>
      <c r="E88" s="695">
        <v>4970.1239999999998</v>
      </c>
      <c r="F88" s="695"/>
      <c r="G88" s="695"/>
      <c r="H88" s="695"/>
      <c r="I88" s="696" t="s">
        <v>672</v>
      </c>
      <c r="J88" s="697"/>
    </row>
    <row r="89" spans="1:10" s="342" customFormat="1" ht="17.100000000000001" customHeight="1">
      <c r="A89" s="702" t="s">
        <v>1101</v>
      </c>
      <c r="B89" s="703"/>
      <c r="C89" s="693"/>
      <c r="D89" s="694">
        <f t="shared" si="1"/>
        <v>1.6E-2</v>
      </c>
      <c r="E89" s="695">
        <v>1.6E-2</v>
      </c>
      <c r="F89" s="695"/>
      <c r="G89" s="695"/>
      <c r="H89" s="695"/>
      <c r="I89" s="696" t="s">
        <v>672</v>
      </c>
      <c r="J89" s="697"/>
    </row>
    <row r="90" spans="1:10" s="342" customFormat="1" ht="17.100000000000001" customHeight="1">
      <c r="A90" s="702" t="s">
        <v>946</v>
      </c>
      <c r="B90" s="703"/>
      <c r="C90" s="693"/>
      <c r="D90" s="694">
        <f t="shared" si="1"/>
        <v>52.683999999999997</v>
      </c>
      <c r="E90" s="695">
        <v>52.683999999999997</v>
      </c>
      <c r="F90" s="695"/>
      <c r="G90" s="695"/>
      <c r="H90" s="695"/>
      <c r="I90" s="696" t="s">
        <v>672</v>
      </c>
      <c r="J90" s="697"/>
    </row>
    <row r="91" spans="1:10" s="342" customFormat="1" ht="17.100000000000001" customHeight="1">
      <c r="A91" s="702" t="s">
        <v>778</v>
      </c>
      <c r="B91" s="703"/>
      <c r="C91" s="693"/>
      <c r="D91" s="694">
        <f t="shared" si="1"/>
        <v>848.47799999999995</v>
      </c>
      <c r="E91" s="695">
        <v>848.47799999999995</v>
      </c>
      <c r="F91" s="695"/>
      <c r="G91" s="695"/>
      <c r="H91" s="695"/>
      <c r="I91" s="696" t="s">
        <v>672</v>
      </c>
      <c r="J91" s="697"/>
    </row>
    <row r="92" spans="1:10" s="342" customFormat="1" ht="17.100000000000001" customHeight="1">
      <c r="A92" s="702" t="s">
        <v>947</v>
      </c>
      <c r="B92" s="703"/>
      <c r="C92" s="693"/>
      <c r="D92" s="694">
        <f t="shared" si="1"/>
        <v>26.312999999999999</v>
      </c>
      <c r="E92" s="695">
        <v>26.312999999999999</v>
      </c>
      <c r="F92" s="695"/>
      <c r="G92" s="695"/>
      <c r="H92" s="695"/>
      <c r="I92" s="696" t="s">
        <v>672</v>
      </c>
      <c r="J92" s="697"/>
    </row>
    <row r="93" spans="1:10" s="342" customFormat="1" ht="17.100000000000001" customHeight="1">
      <c r="A93" s="702" t="s">
        <v>1102</v>
      </c>
      <c r="B93" s="703"/>
      <c r="C93" s="693"/>
      <c r="D93" s="694">
        <f t="shared" si="1"/>
        <v>1.2999999999999999E-2</v>
      </c>
      <c r="E93" s="695">
        <v>1.2999999999999999E-2</v>
      </c>
      <c r="F93" s="695"/>
      <c r="G93" s="695"/>
      <c r="H93" s="695"/>
      <c r="I93" s="696" t="s">
        <v>672</v>
      </c>
      <c r="J93" s="697"/>
    </row>
    <row r="94" spans="1:10" s="342" customFormat="1" ht="17.100000000000001" customHeight="1">
      <c r="A94" s="702" t="s">
        <v>948</v>
      </c>
      <c r="B94" s="703"/>
      <c r="C94" s="693"/>
      <c r="D94" s="694">
        <f t="shared" si="1"/>
        <v>33.664999999999999</v>
      </c>
      <c r="E94" s="695">
        <v>33.664999999999999</v>
      </c>
      <c r="F94" s="695"/>
      <c r="G94" s="695"/>
      <c r="H94" s="695"/>
      <c r="I94" s="696" t="s">
        <v>672</v>
      </c>
      <c r="J94" s="697"/>
    </row>
    <row r="95" spans="1:10" s="342" customFormat="1" ht="17.100000000000001" customHeight="1">
      <c r="A95" s="702" t="s">
        <v>775</v>
      </c>
      <c r="B95" s="703"/>
      <c r="C95" s="693"/>
      <c r="D95" s="694">
        <f t="shared" si="1"/>
        <v>542.13</v>
      </c>
      <c r="E95" s="695">
        <v>542.13</v>
      </c>
      <c r="F95" s="695"/>
      <c r="G95" s="695"/>
      <c r="H95" s="695"/>
      <c r="I95" s="696" t="s">
        <v>672</v>
      </c>
      <c r="J95" s="697"/>
    </row>
    <row r="96" spans="1:10" s="342" customFormat="1" ht="17.100000000000001" customHeight="1">
      <c r="A96" s="702" t="s">
        <v>949</v>
      </c>
      <c r="B96" s="703"/>
      <c r="C96" s="693"/>
      <c r="D96" s="694">
        <f t="shared" si="1"/>
        <v>16.818000000000001</v>
      </c>
      <c r="E96" s="695">
        <v>16.818000000000001</v>
      </c>
      <c r="F96" s="695"/>
      <c r="G96" s="695"/>
      <c r="H96" s="695"/>
      <c r="I96" s="696" t="s">
        <v>672</v>
      </c>
      <c r="J96" s="697"/>
    </row>
    <row r="97" spans="1:10" s="342" customFormat="1" ht="17.100000000000001" customHeight="1">
      <c r="A97" s="702" t="s">
        <v>779</v>
      </c>
      <c r="B97" s="703"/>
      <c r="C97" s="693"/>
      <c r="D97" s="694">
        <f t="shared" si="1"/>
        <v>3175.625</v>
      </c>
      <c r="E97" s="695">
        <v>3175.625</v>
      </c>
      <c r="F97" s="695"/>
      <c r="G97" s="695"/>
      <c r="H97" s="695"/>
      <c r="I97" s="696" t="s">
        <v>672</v>
      </c>
      <c r="J97" s="697"/>
    </row>
    <row r="98" spans="1:10" s="342" customFormat="1" ht="17.100000000000001" customHeight="1">
      <c r="A98" s="702" t="s">
        <v>951</v>
      </c>
      <c r="B98" s="703"/>
      <c r="C98" s="693"/>
      <c r="D98" s="694">
        <f t="shared" si="1"/>
        <v>0</v>
      </c>
      <c r="E98" s="695">
        <v>0</v>
      </c>
      <c r="F98" s="695"/>
      <c r="G98" s="695"/>
      <c r="H98" s="695"/>
      <c r="I98" s="696" t="s">
        <v>672</v>
      </c>
      <c r="J98" s="697"/>
    </row>
    <row r="99" spans="1:10" s="342" customFormat="1" ht="17.100000000000001" customHeight="1">
      <c r="A99" s="702" t="s">
        <v>753</v>
      </c>
      <c r="B99" s="703"/>
      <c r="C99" s="693"/>
      <c r="D99" s="694">
        <f t="shared" si="1"/>
        <v>26051.541000000001</v>
      </c>
      <c r="E99" s="695">
        <v>26051.541000000001</v>
      </c>
      <c r="F99" s="695"/>
      <c r="G99" s="695"/>
      <c r="H99" s="695"/>
      <c r="I99" s="696" t="s">
        <v>672</v>
      </c>
      <c r="J99" s="697"/>
    </row>
    <row r="100" spans="1:10" s="342" customFormat="1" ht="17.100000000000001" customHeight="1">
      <c r="A100" s="946" t="s">
        <v>1318</v>
      </c>
      <c r="B100" s="947"/>
      <c r="C100" s="693"/>
      <c r="D100" s="694">
        <f t="shared" si="1"/>
        <v>401.45</v>
      </c>
      <c r="E100" s="695">
        <v>401.45</v>
      </c>
      <c r="F100" s="695"/>
      <c r="G100" s="695"/>
      <c r="H100" s="695"/>
      <c r="I100" s="696" t="s">
        <v>672</v>
      </c>
      <c r="J100" s="697"/>
    </row>
    <row r="101" spans="1:10" s="342" customFormat="1" ht="17.100000000000001" customHeight="1">
      <c r="A101" s="702" t="s">
        <v>1344</v>
      </c>
      <c r="B101" s="947"/>
      <c r="C101" s="693"/>
      <c r="D101" s="694">
        <f t="shared" si="1"/>
        <v>178.334</v>
      </c>
      <c r="E101" s="695">
        <v>178.334</v>
      </c>
      <c r="F101" s="695"/>
      <c r="G101" s="695"/>
      <c r="H101" s="695"/>
      <c r="I101" s="696" t="s">
        <v>672</v>
      </c>
      <c r="J101" s="697"/>
    </row>
    <row r="102" spans="1:10" s="342" customFormat="1" ht="17.100000000000001" customHeight="1">
      <c r="A102" s="946" t="s">
        <v>1345</v>
      </c>
      <c r="B102" s="947"/>
      <c r="C102" s="693"/>
      <c r="D102" s="694">
        <f t="shared" si="1"/>
        <v>35712.279000000002</v>
      </c>
      <c r="E102" s="695">
        <v>35712.279000000002</v>
      </c>
      <c r="F102" s="695"/>
      <c r="G102" s="695"/>
      <c r="H102" s="695"/>
      <c r="I102" s="696" t="s">
        <v>672</v>
      </c>
      <c r="J102" s="697"/>
    </row>
    <row r="103" spans="1:10" s="342" customFormat="1" ht="17.100000000000001" customHeight="1">
      <c r="A103" s="702" t="s">
        <v>1163</v>
      </c>
      <c r="B103" s="703"/>
      <c r="C103" s="693"/>
      <c r="D103" s="694">
        <f t="shared" si="1"/>
        <v>227.21899999999999</v>
      </c>
      <c r="E103" s="695">
        <v>227.21899999999999</v>
      </c>
      <c r="F103" s="695"/>
      <c r="G103" s="695"/>
      <c r="H103" s="695"/>
      <c r="I103" s="696" t="s">
        <v>672</v>
      </c>
      <c r="J103" s="697"/>
    </row>
    <row r="104" spans="1:10" s="342" customFormat="1" ht="17.100000000000001" customHeight="1">
      <c r="A104" s="702" t="s">
        <v>1103</v>
      </c>
      <c r="B104" s="703"/>
      <c r="C104" s="693"/>
      <c r="D104" s="694">
        <f t="shared" si="1"/>
        <v>0</v>
      </c>
      <c r="E104" s="695">
        <v>0</v>
      </c>
      <c r="F104" s="695"/>
      <c r="G104" s="695"/>
      <c r="H104" s="695"/>
      <c r="I104" s="696" t="s">
        <v>672</v>
      </c>
      <c r="J104" s="697"/>
    </row>
    <row r="105" spans="1:10" s="342" customFormat="1" ht="17.100000000000001" customHeight="1">
      <c r="A105" s="946" t="s">
        <v>1247</v>
      </c>
      <c r="B105" s="947"/>
      <c r="C105" s="693"/>
      <c r="D105" s="694">
        <f t="shared" si="1"/>
        <v>0</v>
      </c>
      <c r="E105" s="695">
        <v>0</v>
      </c>
      <c r="F105" s="695"/>
      <c r="G105" s="695"/>
      <c r="H105" s="695"/>
      <c r="I105" s="696" t="s">
        <v>672</v>
      </c>
      <c r="J105" s="697"/>
    </row>
    <row r="106" spans="1:10" s="342" customFormat="1" ht="17.100000000000001" customHeight="1">
      <c r="A106" s="702" t="s">
        <v>1164</v>
      </c>
      <c r="B106" s="703"/>
      <c r="C106" s="693"/>
      <c r="D106" s="694">
        <f t="shared" si="1"/>
        <v>349.37799999999999</v>
      </c>
      <c r="E106" s="695">
        <v>349.37799999999999</v>
      </c>
      <c r="F106" s="695"/>
      <c r="G106" s="695"/>
      <c r="H106" s="695"/>
      <c r="I106" s="696" t="s">
        <v>672</v>
      </c>
      <c r="J106" s="697"/>
    </row>
    <row r="107" spans="1:10" s="342" customFormat="1" ht="17.100000000000001" customHeight="1">
      <c r="A107" s="702" t="s">
        <v>1104</v>
      </c>
      <c r="B107" s="703"/>
      <c r="C107" s="693"/>
      <c r="D107" s="694">
        <f t="shared" si="1"/>
        <v>0</v>
      </c>
      <c r="E107" s="695">
        <v>0</v>
      </c>
      <c r="F107" s="695"/>
      <c r="G107" s="695"/>
      <c r="H107" s="695"/>
      <c r="I107" s="696" t="s">
        <v>672</v>
      </c>
      <c r="J107" s="697"/>
    </row>
    <row r="108" spans="1:10" s="342" customFormat="1" ht="17.100000000000001" customHeight="1">
      <c r="A108" s="691" t="s">
        <v>1396</v>
      </c>
      <c r="B108" s="692"/>
      <c r="C108" s="693"/>
      <c r="D108" s="694">
        <f t="shared" si="1"/>
        <v>972.43899999999996</v>
      </c>
      <c r="E108" s="695">
        <v>972.43899999999996</v>
      </c>
      <c r="F108" s="695"/>
      <c r="G108" s="695"/>
      <c r="H108" s="695"/>
      <c r="I108" s="696" t="s">
        <v>5</v>
      </c>
      <c r="J108" s="697"/>
    </row>
    <row r="109" spans="1:10" s="342" customFormat="1" ht="17.100000000000001" customHeight="1">
      <c r="A109" s="691" t="s">
        <v>1397</v>
      </c>
      <c r="B109" s="692"/>
      <c r="C109" s="693"/>
      <c r="D109" s="694">
        <f t="shared" si="1"/>
        <v>39.963000000000001</v>
      </c>
      <c r="E109" s="695">
        <v>39.963000000000001</v>
      </c>
      <c r="F109" s="695"/>
      <c r="G109" s="695"/>
      <c r="H109" s="695"/>
      <c r="I109" s="696" t="s">
        <v>5</v>
      </c>
      <c r="J109" s="697"/>
    </row>
    <row r="110" spans="1:10" s="342" customFormat="1" ht="17.100000000000001" customHeight="1">
      <c r="A110" s="691" t="s">
        <v>1398</v>
      </c>
      <c r="B110" s="692"/>
      <c r="C110" s="693"/>
      <c r="D110" s="694">
        <f t="shared" si="1"/>
        <v>442.428</v>
      </c>
      <c r="E110" s="695">
        <v>442.428</v>
      </c>
      <c r="F110" s="695"/>
      <c r="G110" s="695"/>
      <c r="H110" s="695"/>
      <c r="I110" s="696" t="s">
        <v>5</v>
      </c>
      <c r="J110" s="697"/>
    </row>
    <row r="111" spans="1:10" s="342" customFormat="1" ht="17.100000000000001" customHeight="1">
      <c r="A111" s="691" t="s">
        <v>1399</v>
      </c>
      <c r="B111" s="692"/>
      <c r="C111" s="693"/>
      <c r="D111" s="694">
        <f t="shared" si="1"/>
        <v>16518.71</v>
      </c>
      <c r="E111" s="695">
        <v>16518.71</v>
      </c>
      <c r="F111" s="695"/>
      <c r="G111" s="695"/>
      <c r="H111" s="695"/>
      <c r="I111" s="696" t="s">
        <v>5</v>
      </c>
      <c r="J111" s="697"/>
    </row>
    <row r="112" spans="1:10" s="342" customFormat="1" ht="17.100000000000001" customHeight="1">
      <c r="A112" s="691" t="s">
        <v>1400</v>
      </c>
      <c r="B112" s="692"/>
      <c r="C112" s="693"/>
      <c r="D112" s="694">
        <f t="shared" si="1"/>
        <v>86.897000000000006</v>
      </c>
      <c r="E112" s="695"/>
      <c r="F112" s="695">
        <v>86.897000000000006</v>
      </c>
      <c r="G112" s="695"/>
      <c r="H112" s="695"/>
      <c r="I112" s="696" t="s">
        <v>5</v>
      </c>
      <c r="J112" s="697"/>
    </row>
    <row r="113" spans="1:10" s="342" customFormat="1" ht="17.100000000000001" customHeight="1">
      <c r="A113" s="691" t="s">
        <v>1401</v>
      </c>
      <c r="B113" s="692"/>
      <c r="C113" s="693"/>
      <c r="D113" s="694">
        <f t="shared" si="1"/>
        <v>130808.837</v>
      </c>
      <c r="E113" s="695">
        <v>130808.837</v>
      </c>
      <c r="F113" s="695"/>
      <c r="G113" s="695"/>
      <c r="H113" s="695"/>
      <c r="I113" s="696" t="s">
        <v>5</v>
      </c>
      <c r="J113" s="697"/>
    </row>
    <row r="114" spans="1:10" s="342" customFormat="1" ht="17.100000000000001" customHeight="1">
      <c r="A114" s="691" t="s">
        <v>1402</v>
      </c>
      <c r="B114" s="692"/>
      <c r="C114" s="693"/>
      <c r="D114" s="694">
        <f t="shared" si="1"/>
        <v>185874.44899999999</v>
      </c>
      <c r="E114" s="695">
        <v>185874.44899999999</v>
      </c>
      <c r="F114" s="695"/>
      <c r="G114" s="695"/>
      <c r="H114" s="695"/>
      <c r="I114" s="696" t="s">
        <v>5</v>
      </c>
      <c r="J114" s="697"/>
    </row>
    <row r="115" spans="1:10" s="342" customFormat="1" ht="17.100000000000001" customHeight="1">
      <c r="A115" s="946" t="s">
        <v>1403</v>
      </c>
      <c r="B115" s="947"/>
      <c r="C115" s="693"/>
      <c r="D115" s="694">
        <f t="shared" si="1"/>
        <v>12331.781000000001</v>
      </c>
      <c r="E115" s="695">
        <v>12331.781000000001</v>
      </c>
      <c r="F115" s="695"/>
      <c r="G115" s="695"/>
      <c r="H115" s="695"/>
      <c r="I115" s="696" t="s">
        <v>672</v>
      </c>
      <c r="J115" s="697"/>
    </row>
    <row r="116" spans="1:10" s="342" customFormat="1" ht="17.100000000000001" customHeight="1">
      <c r="A116" s="946" t="s">
        <v>1404</v>
      </c>
      <c r="B116" s="947"/>
      <c r="C116" s="693"/>
      <c r="D116" s="694">
        <f t="shared" si="1"/>
        <v>139367.6</v>
      </c>
      <c r="E116" s="695">
        <v>139367.6</v>
      </c>
      <c r="F116" s="695"/>
      <c r="G116" s="695"/>
      <c r="H116" s="695"/>
      <c r="I116" s="696" t="s">
        <v>672</v>
      </c>
      <c r="J116" s="697"/>
    </row>
    <row r="117" spans="1:10" s="342" customFormat="1" ht="17.100000000000001" customHeight="1">
      <c r="A117" s="702" t="s">
        <v>777</v>
      </c>
      <c r="B117" s="703"/>
      <c r="C117" s="693"/>
      <c r="D117" s="694">
        <f t="shared" si="1"/>
        <v>0</v>
      </c>
      <c r="E117" s="695">
        <v>0</v>
      </c>
      <c r="F117" s="695"/>
      <c r="G117" s="695"/>
      <c r="H117" s="695"/>
      <c r="I117" s="696" t="s">
        <v>672</v>
      </c>
      <c r="J117" s="697"/>
    </row>
    <row r="118" spans="1:10" s="342" customFormat="1" ht="17.100000000000001" customHeight="1">
      <c r="A118" s="702" t="s">
        <v>1405</v>
      </c>
      <c r="B118" s="703"/>
      <c r="C118" s="693"/>
      <c r="D118" s="694">
        <f t="shared" si="1"/>
        <v>895.63099999999997</v>
      </c>
      <c r="E118" s="695">
        <v>895.63099999999997</v>
      </c>
      <c r="F118" s="695"/>
      <c r="G118" s="695"/>
      <c r="H118" s="695"/>
      <c r="I118" s="696" t="s">
        <v>672</v>
      </c>
      <c r="J118" s="697"/>
    </row>
    <row r="119" spans="1:10" s="342" customFormat="1" ht="17.100000000000001" customHeight="1">
      <c r="A119" s="946" t="s">
        <v>1406</v>
      </c>
      <c r="B119" s="947"/>
      <c r="C119" s="693"/>
      <c r="D119" s="694">
        <f t="shared" si="1"/>
        <v>291.25299999999999</v>
      </c>
      <c r="E119" s="695">
        <v>291.25299999999999</v>
      </c>
      <c r="F119" s="695"/>
      <c r="G119" s="695"/>
      <c r="H119" s="695"/>
      <c r="I119" s="696" t="s">
        <v>672</v>
      </c>
      <c r="J119" s="697"/>
    </row>
    <row r="120" spans="1:10" s="342" customFormat="1" ht="17.100000000000001" customHeight="1">
      <c r="A120" s="702" t="s">
        <v>1165</v>
      </c>
      <c r="B120" s="703"/>
      <c r="C120" s="693"/>
      <c r="D120" s="694">
        <f t="shared" si="1"/>
        <v>0</v>
      </c>
      <c r="E120" s="695">
        <v>0</v>
      </c>
      <c r="F120" s="695"/>
      <c r="G120" s="695"/>
      <c r="H120" s="695"/>
      <c r="I120" s="696" t="s">
        <v>672</v>
      </c>
      <c r="J120" s="697"/>
    </row>
    <row r="121" spans="1:10" s="342" customFormat="1" ht="33" customHeight="1">
      <c r="A121" s="691" t="s">
        <v>553</v>
      </c>
      <c r="B121" s="692"/>
      <c r="C121" s="693"/>
      <c r="D121" s="694">
        <f t="shared" si="1"/>
        <v>2.448</v>
      </c>
      <c r="E121" s="695"/>
      <c r="F121" s="695"/>
      <c r="G121" s="695">
        <v>2.448</v>
      </c>
      <c r="H121" s="695"/>
      <c r="I121" s="696" t="s">
        <v>36</v>
      </c>
      <c r="J121" s="697"/>
    </row>
    <row r="122" spans="1:10" s="342" customFormat="1" ht="33" customHeight="1">
      <c r="A122" s="691" t="s">
        <v>572</v>
      </c>
      <c r="B122" s="692"/>
      <c r="C122" s="693"/>
      <c r="D122" s="694">
        <f t="shared" si="1"/>
        <v>2.1999999999999999E-2</v>
      </c>
      <c r="E122" s="695"/>
      <c r="F122" s="695"/>
      <c r="G122" s="695">
        <v>2.1999999999999999E-2</v>
      </c>
      <c r="H122" s="695"/>
      <c r="I122" s="696" t="s">
        <v>20</v>
      </c>
      <c r="J122" s="697"/>
    </row>
    <row r="123" spans="1:10" s="342" customFormat="1" ht="17.100000000000001" customHeight="1">
      <c r="A123" s="702" t="s">
        <v>1166</v>
      </c>
      <c r="B123" s="703"/>
      <c r="C123" s="693"/>
      <c r="D123" s="694">
        <f t="shared" si="1"/>
        <v>2395.3020000000001</v>
      </c>
      <c r="E123" s="695">
        <v>2395.3020000000001</v>
      </c>
      <c r="F123" s="695"/>
      <c r="G123" s="695"/>
      <c r="H123" s="695"/>
      <c r="I123" s="696" t="s">
        <v>672</v>
      </c>
      <c r="J123" s="697"/>
    </row>
    <row r="124" spans="1:10" s="342" customFormat="1" ht="17.100000000000001" customHeight="1">
      <c r="A124" s="702" t="s">
        <v>1167</v>
      </c>
      <c r="B124" s="703"/>
      <c r="C124" s="693"/>
      <c r="D124" s="694">
        <f t="shared" si="1"/>
        <v>5631.1379999999999</v>
      </c>
      <c r="E124" s="695">
        <v>5631.1379999999999</v>
      </c>
      <c r="F124" s="695"/>
      <c r="G124" s="695"/>
      <c r="H124" s="695"/>
      <c r="I124" s="696" t="s">
        <v>672</v>
      </c>
      <c r="J124" s="697"/>
    </row>
    <row r="125" spans="1:10" s="342" customFormat="1" ht="17.100000000000001" customHeight="1">
      <c r="A125" s="946" t="s">
        <v>1407</v>
      </c>
      <c r="B125" s="947"/>
      <c r="C125" s="693"/>
      <c r="D125" s="694">
        <f t="shared" si="1"/>
        <v>9848.6990000000005</v>
      </c>
      <c r="E125" s="695">
        <v>9848.6990000000005</v>
      </c>
      <c r="F125" s="695"/>
      <c r="G125" s="695"/>
      <c r="H125" s="695"/>
      <c r="I125" s="696" t="s">
        <v>672</v>
      </c>
      <c r="J125" s="697"/>
    </row>
    <row r="126" spans="1:10" s="342" customFormat="1" ht="17.100000000000001" customHeight="1">
      <c r="A126" s="702" t="s">
        <v>1168</v>
      </c>
      <c r="B126" s="703"/>
      <c r="C126" s="693"/>
      <c r="D126" s="694">
        <f t="shared" si="1"/>
        <v>0</v>
      </c>
      <c r="E126" s="695">
        <v>0</v>
      </c>
      <c r="F126" s="695"/>
      <c r="G126" s="695"/>
      <c r="H126" s="695"/>
      <c r="I126" s="696" t="s">
        <v>672</v>
      </c>
      <c r="J126" s="697"/>
    </row>
    <row r="127" spans="1:10" s="342" customFormat="1" ht="17.100000000000001" customHeight="1">
      <c r="A127" s="702" t="s">
        <v>771</v>
      </c>
      <c r="B127" s="703"/>
      <c r="C127" s="693"/>
      <c r="D127" s="694">
        <f t="shared" si="1"/>
        <v>0</v>
      </c>
      <c r="E127" s="695">
        <v>0</v>
      </c>
      <c r="F127" s="695"/>
      <c r="G127" s="695"/>
      <c r="H127" s="695"/>
      <c r="I127" s="696" t="s">
        <v>672</v>
      </c>
      <c r="J127" s="697"/>
    </row>
    <row r="128" spans="1:10" s="342" customFormat="1" ht="17.100000000000001" customHeight="1">
      <c r="A128" s="946" t="s">
        <v>1408</v>
      </c>
      <c r="B128" s="947"/>
      <c r="C128" s="693"/>
      <c r="D128" s="694">
        <f t="shared" si="1"/>
        <v>613.06200000000001</v>
      </c>
      <c r="E128" s="695">
        <v>613.06200000000001</v>
      </c>
      <c r="F128" s="695"/>
      <c r="G128" s="695"/>
      <c r="H128" s="695"/>
      <c r="I128" s="696" t="s">
        <v>672</v>
      </c>
      <c r="J128" s="697"/>
    </row>
    <row r="129" spans="1:10" s="342" customFormat="1" ht="17.100000000000001" customHeight="1">
      <c r="A129" s="691" t="s">
        <v>558</v>
      </c>
      <c r="B129" s="692"/>
      <c r="C129" s="693"/>
      <c r="D129" s="694">
        <f t="shared" si="1"/>
        <v>114.672</v>
      </c>
      <c r="E129" s="695">
        <v>114.672</v>
      </c>
      <c r="F129" s="695"/>
      <c r="G129" s="695"/>
      <c r="H129" s="695"/>
      <c r="I129" s="696" t="s">
        <v>917</v>
      </c>
      <c r="J129" s="697"/>
    </row>
    <row r="130" spans="1:10" s="342" customFormat="1" ht="17.100000000000001" customHeight="1">
      <c r="A130" s="702" t="s">
        <v>784</v>
      </c>
      <c r="B130" s="703"/>
      <c r="C130" s="693"/>
      <c r="D130" s="694">
        <f t="shared" si="1"/>
        <v>996.35900000000004</v>
      </c>
      <c r="E130" s="695">
        <v>996.35900000000004</v>
      </c>
      <c r="F130" s="695"/>
      <c r="G130" s="695"/>
      <c r="H130" s="695"/>
      <c r="I130" s="696" t="s">
        <v>672</v>
      </c>
      <c r="J130" s="697"/>
    </row>
    <row r="131" spans="1:10" s="342" customFormat="1" ht="33" customHeight="1">
      <c r="A131" s="691" t="s">
        <v>574</v>
      </c>
      <c r="B131" s="692"/>
      <c r="C131" s="693"/>
      <c r="D131" s="694">
        <f t="shared" si="1"/>
        <v>2328.5329999999999</v>
      </c>
      <c r="E131" s="695">
        <v>2328.5329999999999</v>
      </c>
      <c r="F131" s="695"/>
      <c r="G131" s="695"/>
      <c r="H131" s="695"/>
      <c r="I131" s="696" t="s">
        <v>269</v>
      </c>
      <c r="J131" s="697"/>
    </row>
    <row r="132" spans="1:10" s="342" customFormat="1" ht="33" customHeight="1">
      <c r="A132" s="691" t="s">
        <v>575</v>
      </c>
      <c r="B132" s="692"/>
      <c r="C132" s="693"/>
      <c r="D132" s="694">
        <f t="shared" si="1"/>
        <v>419.54500000000002</v>
      </c>
      <c r="E132" s="695">
        <v>419.54500000000002</v>
      </c>
      <c r="F132" s="695"/>
      <c r="G132" s="695"/>
      <c r="H132" s="695"/>
      <c r="I132" s="696" t="s">
        <v>269</v>
      </c>
      <c r="J132" s="697"/>
    </row>
    <row r="133" spans="1:10" s="342" customFormat="1" ht="17.100000000000001" customHeight="1">
      <c r="A133" s="691" t="s">
        <v>576</v>
      </c>
      <c r="B133" s="692"/>
      <c r="C133" s="693"/>
      <c r="D133" s="694">
        <f t="shared" si="1"/>
        <v>7754.8209999999999</v>
      </c>
      <c r="E133" s="695"/>
      <c r="F133" s="695"/>
      <c r="G133" s="695"/>
      <c r="H133" s="695">
        <v>7754.8209999999999</v>
      </c>
      <c r="I133" s="696" t="s">
        <v>6</v>
      </c>
      <c r="J133" s="697"/>
    </row>
    <row r="134" spans="1:10" s="342" customFormat="1" ht="17.100000000000001" customHeight="1">
      <c r="A134" s="691" t="s">
        <v>577</v>
      </c>
      <c r="B134" s="692"/>
      <c r="C134" s="693"/>
      <c r="D134" s="694">
        <f t="shared" si="1"/>
        <v>1866.64</v>
      </c>
      <c r="E134" s="695">
        <v>1866.64</v>
      </c>
      <c r="F134" s="695"/>
      <c r="G134" s="695"/>
      <c r="H134" s="695"/>
      <c r="I134" s="696" t="s">
        <v>7</v>
      </c>
      <c r="J134" s="697"/>
    </row>
    <row r="135" spans="1:10" s="342" customFormat="1" ht="17.100000000000001" customHeight="1">
      <c r="A135" s="691" t="s">
        <v>1319</v>
      </c>
      <c r="B135" s="692"/>
      <c r="C135" s="693"/>
      <c r="D135" s="694">
        <f t="shared" si="1"/>
        <v>74975.907999999996</v>
      </c>
      <c r="E135" s="695">
        <v>74975.907999999996</v>
      </c>
      <c r="F135" s="695"/>
      <c r="G135" s="695"/>
      <c r="H135" s="695"/>
      <c r="I135" s="696" t="s">
        <v>672</v>
      </c>
      <c r="J135" s="697"/>
    </row>
    <row r="136" spans="1:10" s="342" customFormat="1" ht="17.100000000000001" customHeight="1">
      <c r="A136" s="691" t="s">
        <v>559</v>
      </c>
      <c r="B136" s="692"/>
      <c r="C136" s="693"/>
      <c r="D136" s="694">
        <f t="shared" si="1"/>
        <v>0</v>
      </c>
      <c r="E136" s="695">
        <v>0</v>
      </c>
      <c r="F136" s="695"/>
      <c r="G136" s="695"/>
      <c r="H136" s="695"/>
      <c r="I136" s="696" t="s">
        <v>242</v>
      </c>
      <c r="J136" s="697"/>
    </row>
    <row r="137" spans="1:10" s="342" customFormat="1" ht="17.100000000000001" customHeight="1">
      <c r="A137" s="691" t="s">
        <v>774</v>
      </c>
      <c r="B137" s="703"/>
      <c r="C137" s="693"/>
      <c r="D137" s="694">
        <f t="shared" si="1"/>
        <v>0</v>
      </c>
      <c r="E137" s="695">
        <v>0</v>
      </c>
      <c r="F137" s="695"/>
      <c r="G137" s="695"/>
      <c r="H137" s="695"/>
      <c r="I137" s="696" t="s">
        <v>672</v>
      </c>
      <c r="J137" s="697"/>
    </row>
    <row r="138" spans="1:10" s="342" customFormat="1" ht="17.100000000000001" customHeight="1">
      <c r="A138" s="699" t="s">
        <v>578</v>
      </c>
      <c r="B138" s="692"/>
      <c r="C138" s="698"/>
      <c r="D138" s="694">
        <f t="shared" si="1"/>
        <v>6976.7979999999998</v>
      </c>
      <c r="E138" s="695"/>
      <c r="F138" s="695"/>
      <c r="G138" s="695"/>
      <c r="H138" s="695">
        <v>6976.7979999999998</v>
      </c>
      <c r="I138" s="696" t="s">
        <v>275</v>
      </c>
      <c r="J138" s="697"/>
    </row>
    <row r="139" spans="1:10" s="342" customFormat="1" ht="17.100000000000001" customHeight="1">
      <c r="A139" s="699" t="s">
        <v>950</v>
      </c>
      <c r="B139" s="692"/>
      <c r="C139" s="698"/>
      <c r="D139" s="694">
        <f t="shared" si="1"/>
        <v>0</v>
      </c>
      <c r="E139" s="695">
        <v>0</v>
      </c>
      <c r="F139" s="695"/>
      <c r="G139" s="695"/>
      <c r="H139" s="695"/>
      <c r="I139" s="696" t="s">
        <v>672</v>
      </c>
      <c r="J139" s="697"/>
    </row>
    <row r="140" spans="1:10" s="342" customFormat="1" ht="17.100000000000001" customHeight="1">
      <c r="A140" s="691" t="s">
        <v>579</v>
      </c>
      <c r="B140" s="700"/>
      <c r="C140" s="693"/>
      <c r="D140" s="694">
        <f t="shared" si="1"/>
        <v>498.85500000000002</v>
      </c>
      <c r="E140" s="695">
        <v>498.85500000000002</v>
      </c>
      <c r="F140" s="695"/>
      <c r="G140" s="695"/>
      <c r="H140" s="695"/>
      <c r="I140" s="696" t="s">
        <v>275</v>
      </c>
      <c r="J140" s="697"/>
    </row>
    <row r="141" spans="1:10" s="342" customFormat="1" ht="17.100000000000001" customHeight="1">
      <c r="A141" s="691" t="s">
        <v>580</v>
      </c>
      <c r="B141" s="692"/>
      <c r="C141" s="693"/>
      <c r="D141" s="694">
        <f t="shared" si="1"/>
        <v>1812.962</v>
      </c>
      <c r="E141" s="695"/>
      <c r="F141" s="695"/>
      <c r="G141" s="695">
        <v>1812.962</v>
      </c>
      <c r="H141" s="695"/>
      <c r="I141" s="696" t="s">
        <v>37</v>
      </c>
      <c r="J141" s="697"/>
    </row>
    <row r="142" spans="1:10" s="342" customFormat="1" ht="17.100000000000001" customHeight="1">
      <c r="A142" s="702" t="s">
        <v>752</v>
      </c>
      <c r="B142" s="703"/>
      <c r="C142" s="693"/>
      <c r="D142" s="694">
        <f t="shared" si="1"/>
        <v>47.228999999999999</v>
      </c>
      <c r="E142" s="695">
        <v>47.228999999999999</v>
      </c>
      <c r="F142" s="695"/>
      <c r="G142" s="695"/>
      <c r="H142" s="695"/>
      <c r="I142" s="696" t="s">
        <v>672</v>
      </c>
      <c r="J142" s="697"/>
    </row>
    <row r="143" spans="1:10" s="342" customFormat="1" ht="17.100000000000001" customHeight="1">
      <c r="A143" s="702" t="s">
        <v>754</v>
      </c>
      <c r="B143" s="703"/>
      <c r="C143" s="693"/>
      <c r="D143" s="694">
        <f t="shared" si="1"/>
        <v>169.02500000000001</v>
      </c>
      <c r="E143" s="695">
        <v>169.02500000000001</v>
      </c>
      <c r="F143" s="695"/>
      <c r="G143" s="695"/>
      <c r="H143" s="695"/>
      <c r="I143" s="696" t="s">
        <v>672</v>
      </c>
      <c r="J143" s="697"/>
    </row>
    <row r="144" spans="1:10" s="342" customFormat="1" ht="17.100000000000001" customHeight="1">
      <c r="A144" s="702" t="s">
        <v>756</v>
      </c>
      <c r="B144" s="703"/>
      <c r="C144" s="693"/>
      <c r="D144" s="694">
        <f t="shared" si="1"/>
        <v>0</v>
      </c>
      <c r="E144" s="695">
        <v>0</v>
      </c>
      <c r="F144" s="695"/>
      <c r="G144" s="695"/>
      <c r="H144" s="695"/>
      <c r="I144" s="696" t="s">
        <v>672</v>
      </c>
      <c r="J144" s="697"/>
    </row>
    <row r="145" spans="1:10" s="342" customFormat="1" ht="17.100000000000001" customHeight="1">
      <c r="A145" s="691" t="s">
        <v>582</v>
      </c>
      <c r="B145" s="692"/>
      <c r="C145" s="693"/>
      <c r="D145" s="694">
        <f t="shared" si="1"/>
        <v>0</v>
      </c>
      <c r="E145" s="695">
        <v>0</v>
      </c>
      <c r="F145" s="695"/>
      <c r="G145" s="695"/>
      <c r="H145" s="695"/>
      <c r="I145" s="696" t="s">
        <v>8</v>
      </c>
      <c r="J145" s="697"/>
    </row>
    <row r="146" spans="1:10" s="342" customFormat="1" ht="17.100000000000001" customHeight="1">
      <c r="A146" s="691" t="s">
        <v>1169</v>
      </c>
      <c r="B146" s="692"/>
      <c r="C146" s="693"/>
      <c r="D146" s="694">
        <f t="shared" si="1"/>
        <v>-4654.5190000000002</v>
      </c>
      <c r="E146" s="695">
        <v>-4654.5190000000002</v>
      </c>
      <c r="F146" s="695"/>
      <c r="G146" s="695"/>
      <c r="H146" s="695"/>
      <c r="I146" s="696" t="s">
        <v>672</v>
      </c>
      <c r="J146" s="697"/>
    </row>
    <row r="147" spans="1:10" s="342" customFormat="1" ht="17.100000000000001" customHeight="1">
      <c r="A147" s="702" t="s">
        <v>1170</v>
      </c>
      <c r="B147" s="703"/>
      <c r="C147" s="693"/>
      <c r="D147" s="694">
        <f t="shared" si="1"/>
        <v>4660.8180000000002</v>
      </c>
      <c r="E147" s="695">
        <v>4660.8180000000002</v>
      </c>
      <c r="F147" s="695"/>
      <c r="G147" s="695"/>
      <c r="H147" s="695"/>
      <c r="I147" s="696" t="s">
        <v>672</v>
      </c>
      <c r="J147" s="697"/>
    </row>
    <row r="148" spans="1:10" s="342" customFormat="1" ht="17.100000000000001" customHeight="1">
      <c r="A148" s="702" t="s">
        <v>1105</v>
      </c>
      <c r="B148" s="703"/>
      <c r="C148" s="693"/>
      <c r="D148" s="694">
        <f t="shared" si="1"/>
        <v>0</v>
      </c>
      <c r="E148" s="695">
        <v>0</v>
      </c>
      <c r="F148" s="695"/>
      <c r="G148" s="695"/>
      <c r="H148" s="695"/>
      <c r="I148" s="696" t="s">
        <v>672</v>
      </c>
      <c r="J148" s="697"/>
    </row>
    <row r="149" spans="1:10" s="342" customFormat="1" ht="17.100000000000001" customHeight="1">
      <c r="A149" s="702" t="s">
        <v>1106</v>
      </c>
      <c r="B149" s="703"/>
      <c r="C149" s="693"/>
      <c r="D149" s="694">
        <f t="shared" si="1"/>
        <v>0</v>
      </c>
      <c r="E149" s="695">
        <v>0</v>
      </c>
      <c r="F149" s="695"/>
      <c r="G149" s="695"/>
      <c r="H149" s="695"/>
      <c r="I149" s="696" t="s">
        <v>672</v>
      </c>
      <c r="J149" s="697"/>
    </row>
    <row r="150" spans="1:10" s="342" customFormat="1" ht="17.100000000000001" customHeight="1">
      <c r="A150" s="702" t="s">
        <v>1107</v>
      </c>
      <c r="B150" s="703"/>
      <c r="C150" s="693"/>
      <c r="D150" s="694">
        <f t="shared" si="1"/>
        <v>0</v>
      </c>
      <c r="E150" s="695">
        <v>0</v>
      </c>
      <c r="F150" s="695"/>
      <c r="G150" s="695"/>
      <c r="H150" s="695"/>
      <c r="I150" s="696" t="s">
        <v>672</v>
      </c>
      <c r="J150" s="697"/>
    </row>
    <row r="151" spans="1:10" s="342" customFormat="1" ht="17.100000000000001" customHeight="1">
      <c r="A151" s="946" t="s">
        <v>1409</v>
      </c>
      <c r="B151" s="947"/>
      <c r="C151" s="693"/>
      <c r="D151" s="694">
        <f t="shared" si="1"/>
        <v>5182.1369999999997</v>
      </c>
      <c r="E151" s="695">
        <v>5182.1369999999997</v>
      </c>
      <c r="F151" s="695"/>
      <c r="G151" s="695"/>
      <c r="H151" s="695"/>
      <c r="I151" s="696" t="s">
        <v>672</v>
      </c>
      <c r="J151" s="697"/>
    </row>
    <row r="152" spans="1:10" s="342" customFormat="1" ht="17.100000000000001" customHeight="1">
      <c r="A152" s="702" t="s">
        <v>1171</v>
      </c>
      <c r="B152" s="703"/>
      <c r="C152" s="693"/>
      <c r="D152" s="694">
        <f t="shared" si="1"/>
        <v>0</v>
      </c>
      <c r="E152" s="695">
        <v>0</v>
      </c>
      <c r="F152" s="695"/>
      <c r="G152" s="695"/>
      <c r="H152" s="695"/>
      <c r="I152" s="696" t="s">
        <v>672</v>
      </c>
      <c r="J152" s="697"/>
    </row>
    <row r="153" spans="1:10" s="342" customFormat="1" ht="17.100000000000001" customHeight="1">
      <c r="A153" s="702" t="s">
        <v>1172</v>
      </c>
      <c r="B153" s="703"/>
      <c r="C153" s="693"/>
      <c r="D153" s="694">
        <f t="shared" si="1"/>
        <v>0</v>
      </c>
      <c r="E153" s="695">
        <v>0</v>
      </c>
      <c r="F153" s="695"/>
      <c r="G153" s="695"/>
      <c r="H153" s="695"/>
      <c r="I153" s="696" t="s">
        <v>672</v>
      </c>
      <c r="J153" s="697"/>
    </row>
    <row r="154" spans="1:10" s="342" customFormat="1" ht="17.100000000000001" customHeight="1">
      <c r="A154" s="702" t="s">
        <v>1173</v>
      </c>
      <c r="B154" s="703"/>
      <c r="C154" s="693"/>
      <c r="D154" s="694">
        <f t="shared" si="1"/>
        <v>0</v>
      </c>
      <c r="E154" s="695">
        <v>0</v>
      </c>
      <c r="F154" s="695"/>
      <c r="G154" s="695"/>
      <c r="H154" s="695"/>
      <c r="I154" s="696" t="s">
        <v>672</v>
      </c>
      <c r="J154" s="697"/>
    </row>
    <row r="155" spans="1:10" s="342" customFormat="1" ht="17.100000000000001" customHeight="1">
      <c r="A155" s="702" t="s">
        <v>1174</v>
      </c>
      <c r="B155" s="703"/>
      <c r="C155" s="693"/>
      <c r="D155" s="694">
        <f t="shared" si="1"/>
        <v>0</v>
      </c>
      <c r="E155" s="695">
        <v>0</v>
      </c>
      <c r="F155" s="695"/>
      <c r="G155" s="695"/>
      <c r="H155" s="695"/>
      <c r="I155" s="696" t="s">
        <v>672</v>
      </c>
      <c r="J155" s="697"/>
    </row>
    <row r="156" spans="1:10" s="342" customFormat="1" ht="17.100000000000001" customHeight="1">
      <c r="A156" s="702" t="s">
        <v>1175</v>
      </c>
      <c r="B156" s="703"/>
      <c r="C156" s="693"/>
      <c r="D156" s="694">
        <f t="shared" si="1"/>
        <v>0</v>
      </c>
      <c r="E156" s="695">
        <v>0</v>
      </c>
      <c r="F156" s="695"/>
      <c r="G156" s="695"/>
      <c r="H156" s="695"/>
      <c r="I156" s="696" t="s">
        <v>672</v>
      </c>
      <c r="J156" s="697"/>
    </row>
    <row r="157" spans="1:10" s="342" customFormat="1" ht="17.100000000000001" customHeight="1">
      <c r="A157" s="702" t="s">
        <v>1176</v>
      </c>
      <c r="B157" s="703"/>
      <c r="C157" s="693"/>
      <c r="D157" s="694">
        <f t="shared" si="1"/>
        <v>0</v>
      </c>
      <c r="E157" s="695">
        <v>0</v>
      </c>
      <c r="F157" s="695"/>
      <c r="G157" s="695"/>
      <c r="H157" s="695"/>
      <c r="I157" s="696" t="s">
        <v>672</v>
      </c>
      <c r="J157" s="697"/>
    </row>
    <row r="158" spans="1:10" s="342" customFormat="1" ht="17.100000000000001" customHeight="1">
      <c r="A158" s="702" t="s">
        <v>1177</v>
      </c>
      <c r="B158" s="703"/>
      <c r="C158" s="693"/>
      <c r="D158" s="694">
        <f t="shared" si="1"/>
        <v>634.702</v>
      </c>
      <c r="E158" s="695">
        <v>634.702</v>
      </c>
      <c r="F158" s="695"/>
      <c r="G158" s="695"/>
      <c r="H158" s="695"/>
      <c r="I158" s="696" t="s">
        <v>672</v>
      </c>
      <c r="J158" s="697"/>
    </row>
    <row r="159" spans="1:10" s="342" customFormat="1" ht="17.100000000000001" customHeight="1">
      <c r="A159" s="946" t="s">
        <v>1410</v>
      </c>
      <c r="B159" s="947"/>
      <c r="C159" s="693"/>
      <c r="D159" s="694">
        <f t="shared" si="1"/>
        <v>1E-3</v>
      </c>
      <c r="E159" s="695">
        <v>1E-3</v>
      </c>
      <c r="F159" s="695"/>
      <c r="G159" s="695"/>
      <c r="H159" s="695"/>
      <c r="I159" s="696" t="s">
        <v>672</v>
      </c>
      <c r="J159" s="697"/>
    </row>
    <row r="160" spans="1:10" s="342" customFormat="1" ht="17.100000000000001" customHeight="1">
      <c r="A160" s="702" t="s">
        <v>1178</v>
      </c>
      <c r="B160" s="703"/>
      <c r="C160" s="693"/>
      <c r="D160" s="694">
        <f t="shared" si="1"/>
        <v>3.129</v>
      </c>
      <c r="E160" s="695">
        <v>3.129</v>
      </c>
      <c r="F160" s="695"/>
      <c r="G160" s="695"/>
      <c r="H160" s="695"/>
      <c r="I160" s="696" t="s">
        <v>672</v>
      </c>
      <c r="J160" s="697"/>
    </row>
    <row r="161" spans="1:10" s="342" customFormat="1" ht="17.100000000000001" customHeight="1">
      <c r="A161" s="702" t="s">
        <v>1179</v>
      </c>
      <c r="B161" s="703"/>
      <c r="C161" s="693"/>
      <c r="D161" s="694">
        <f t="shared" si="1"/>
        <v>0</v>
      </c>
      <c r="E161" s="695">
        <v>0</v>
      </c>
      <c r="F161" s="695"/>
      <c r="G161" s="695"/>
      <c r="H161" s="695"/>
      <c r="I161" s="696" t="s">
        <v>672</v>
      </c>
      <c r="J161" s="697"/>
    </row>
    <row r="162" spans="1:10" s="342" customFormat="1" ht="17.100000000000001" customHeight="1">
      <c r="A162" s="946" t="s">
        <v>1411</v>
      </c>
      <c r="B162" s="947"/>
      <c r="C162" s="693"/>
      <c r="D162" s="694">
        <f t="shared" si="1"/>
        <v>296.8</v>
      </c>
      <c r="E162" s="695">
        <v>296.8</v>
      </c>
      <c r="F162" s="695"/>
      <c r="G162" s="695"/>
      <c r="H162" s="695"/>
      <c r="I162" s="696" t="s">
        <v>672</v>
      </c>
      <c r="J162" s="697"/>
    </row>
    <row r="163" spans="1:10" s="342" customFormat="1" ht="17.100000000000001" customHeight="1">
      <c r="A163" s="946" t="s">
        <v>1412</v>
      </c>
      <c r="B163" s="947"/>
      <c r="C163" s="693"/>
      <c r="D163" s="694">
        <f t="shared" si="1"/>
        <v>1038.45</v>
      </c>
      <c r="E163" s="695">
        <v>1038.45</v>
      </c>
      <c r="F163" s="695"/>
      <c r="G163" s="695"/>
      <c r="H163" s="695"/>
      <c r="I163" s="696" t="s">
        <v>672</v>
      </c>
      <c r="J163" s="697"/>
    </row>
    <row r="164" spans="1:10" s="342" customFormat="1" ht="17.100000000000001" customHeight="1">
      <c r="A164" s="702" t="s">
        <v>1180</v>
      </c>
      <c r="B164" s="703"/>
      <c r="C164" s="693"/>
      <c r="D164" s="694">
        <f t="shared" si="1"/>
        <v>0</v>
      </c>
      <c r="E164" s="695">
        <v>0</v>
      </c>
      <c r="F164" s="695"/>
      <c r="G164" s="695"/>
      <c r="H164" s="695"/>
      <c r="I164" s="696" t="s">
        <v>672</v>
      </c>
      <c r="J164" s="697"/>
    </row>
    <row r="165" spans="1:10" s="342" customFormat="1" ht="17.100000000000001" customHeight="1">
      <c r="A165" s="702" t="s">
        <v>1181</v>
      </c>
      <c r="B165" s="703"/>
      <c r="C165" s="693"/>
      <c r="D165" s="694">
        <f t="shared" si="1"/>
        <v>14990.223</v>
      </c>
      <c r="E165" s="695">
        <v>14990.223</v>
      </c>
      <c r="F165" s="695"/>
      <c r="G165" s="695"/>
      <c r="H165" s="695"/>
      <c r="I165" s="696" t="s">
        <v>672</v>
      </c>
      <c r="J165" s="697"/>
    </row>
    <row r="166" spans="1:10" s="342" customFormat="1" ht="17.100000000000001" customHeight="1">
      <c r="A166" s="702" t="s">
        <v>1346</v>
      </c>
      <c r="B166" s="947"/>
      <c r="C166" s="693"/>
      <c r="D166" s="694">
        <f t="shared" si="1"/>
        <v>0</v>
      </c>
      <c r="E166" s="695">
        <v>0</v>
      </c>
      <c r="F166" s="695"/>
      <c r="G166" s="695"/>
      <c r="H166" s="695"/>
      <c r="I166" s="696" t="s">
        <v>672</v>
      </c>
      <c r="J166" s="697"/>
    </row>
    <row r="167" spans="1:10" s="342" customFormat="1" ht="17.100000000000001" customHeight="1">
      <c r="A167" s="702" t="s">
        <v>1108</v>
      </c>
      <c r="B167" s="703"/>
      <c r="C167" s="693"/>
      <c r="D167" s="694">
        <f t="shared" si="1"/>
        <v>175238.45300000001</v>
      </c>
      <c r="E167" s="695">
        <v>175238.45300000001</v>
      </c>
      <c r="F167" s="695"/>
      <c r="G167" s="695"/>
      <c r="H167" s="695"/>
      <c r="I167" s="696" t="s">
        <v>672</v>
      </c>
      <c r="J167" s="697"/>
    </row>
    <row r="168" spans="1:10" s="342" customFormat="1" ht="17.100000000000001" customHeight="1">
      <c r="A168" s="702" t="s">
        <v>764</v>
      </c>
      <c r="B168" s="703"/>
      <c r="C168" s="693"/>
      <c r="D168" s="694">
        <f t="shared" si="1"/>
        <v>0</v>
      </c>
      <c r="E168" s="695">
        <v>0</v>
      </c>
      <c r="F168" s="695"/>
      <c r="G168" s="695"/>
      <c r="H168" s="695"/>
      <c r="I168" s="696" t="s">
        <v>672</v>
      </c>
      <c r="J168" s="697"/>
    </row>
    <row r="169" spans="1:10" s="342" customFormat="1" ht="17.100000000000001" customHeight="1">
      <c r="A169" s="702" t="s">
        <v>1182</v>
      </c>
      <c r="B169" s="703"/>
      <c r="C169" s="693"/>
      <c r="D169" s="694">
        <f t="shared" si="1"/>
        <v>2533.4520000000002</v>
      </c>
      <c r="E169" s="695">
        <v>2533.4520000000002</v>
      </c>
      <c r="F169" s="695"/>
      <c r="G169" s="695"/>
      <c r="H169" s="695"/>
      <c r="I169" s="696" t="s">
        <v>672</v>
      </c>
      <c r="J169" s="697"/>
    </row>
    <row r="170" spans="1:10" s="342" customFormat="1" ht="17.100000000000001" customHeight="1">
      <c r="A170" s="691" t="s">
        <v>607</v>
      </c>
      <c r="B170" s="692"/>
      <c r="C170" s="693"/>
      <c r="D170" s="694">
        <f t="shared" si="1"/>
        <v>0</v>
      </c>
      <c r="E170" s="695">
        <v>0</v>
      </c>
      <c r="F170" s="695"/>
      <c r="G170" s="695"/>
      <c r="H170" s="695"/>
      <c r="I170" s="696" t="s">
        <v>672</v>
      </c>
      <c r="J170" s="697"/>
    </row>
    <row r="171" spans="1:10" s="342" customFormat="1" ht="17.100000000000001" customHeight="1">
      <c r="A171" s="702" t="s">
        <v>611</v>
      </c>
      <c r="B171" s="703"/>
      <c r="C171" s="693"/>
      <c r="D171" s="694">
        <f t="shared" si="1"/>
        <v>0</v>
      </c>
      <c r="E171" s="695">
        <v>0</v>
      </c>
      <c r="F171" s="695"/>
      <c r="G171" s="695"/>
      <c r="H171" s="695"/>
      <c r="I171" s="696" t="s">
        <v>672</v>
      </c>
      <c r="J171" s="697"/>
    </row>
    <row r="172" spans="1:10" s="342" customFormat="1" ht="17.100000000000001" customHeight="1">
      <c r="A172" s="702" t="s">
        <v>1347</v>
      </c>
      <c r="B172" s="947"/>
      <c r="C172" s="693"/>
      <c r="D172" s="694">
        <f t="shared" si="1"/>
        <v>4.4930000000000003</v>
      </c>
      <c r="E172" s="695">
        <v>4.4930000000000003</v>
      </c>
      <c r="F172" s="695"/>
      <c r="G172" s="695"/>
      <c r="H172" s="695"/>
      <c r="I172" s="696" t="s">
        <v>672</v>
      </c>
      <c r="J172" s="697"/>
    </row>
    <row r="173" spans="1:10" s="342" customFormat="1" ht="17.100000000000001" customHeight="1">
      <c r="A173" s="702" t="s">
        <v>763</v>
      </c>
      <c r="B173" s="703"/>
      <c r="C173" s="693"/>
      <c r="D173" s="694">
        <f t="shared" si="1"/>
        <v>0</v>
      </c>
      <c r="E173" s="695">
        <v>0</v>
      </c>
      <c r="F173" s="695"/>
      <c r="G173" s="695"/>
      <c r="H173" s="695"/>
      <c r="I173" s="696" t="s">
        <v>672</v>
      </c>
      <c r="J173" s="697"/>
    </row>
    <row r="174" spans="1:10" s="342" customFormat="1" ht="17.100000000000001" customHeight="1">
      <c r="A174" s="691" t="s">
        <v>583</v>
      </c>
      <c r="B174" s="701"/>
      <c r="C174" s="693"/>
      <c r="D174" s="694">
        <f t="shared" si="1"/>
        <v>16841.09</v>
      </c>
      <c r="E174" s="695"/>
      <c r="F174" s="695"/>
      <c r="G174" s="695"/>
      <c r="H174" s="695">
        <v>16841.09</v>
      </c>
      <c r="I174" s="696" t="s">
        <v>6</v>
      </c>
      <c r="J174" s="697"/>
    </row>
    <row r="175" spans="1:10" s="342" customFormat="1" ht="17.100000000000001" customHeight="1">
      <c r="A175" s="702" t="s">
        <v>755</v>
      </c>
      <c r="B175" s="703"/>
      <c r="C175" s="693"/>
      <c r="D175" s="694">
        <f t="shared" si="1"/>
        <v>-72.418000000000006</v>
      </c>
      <c r="E175" s="695">
        <v>-72.418000000000006</v>
      </c>
      <c r="F175" s="695"/>
      <c r="G175" s="695"/>
      <c r="H175" s="695"/>
      <c r="I175" s="696" t="s">
        <v>672</v>
      </c>
      <c r="J175" s="697"/>
    </row>
    <row r="176" spans="1:10" s="342" customFormat="1" ht="17.100000000000001" customHeight="1">
      <c r="A176" s="702" t="s">
        <v>783</v>
      </c>
      <c r="B176" s="703"/>
      <c r="C176" s="693"/>
      <c r="D176" s="694">
        <f t="shared" si="1"/>
        <v>139.70400000000001</v>
      </c>
      <c r="E176" s="695">
        <v>139.70400000000001</v>
      </c>
      <c r="F176" s="695"/>
      <c r="G176" s="695"/>
      <c r="H176" s="695"/>
      <c r="I176" s="696" t="s">
        <v>672</v>
      </c>
      <c r="J176" s="697"/>
    </row>
    <row r="177" spans="1:10" s="342" customFormat="1" ht="17.100000000000001" customHeight="1">
      <c r="A177" s="946" t="s">
        <v>1413</v>
      </c>
      <c r="B177" s="947"/>
      <c r="C177" s="693"/>
      <c r="D177" s="694">
        <f t="shared" si="1"/>
        <v>677.928</v>
      </c>
      <c r="E177" s="695">
        <v>677.928</v>
      </c>
      <c r="F177" s="695"/>
      <c r="G177" s="695"/>
      <c r="H177" s="695"/>
      <c r="I177" s="696" t="s">
        <v>672</v>
      </c>
      <c r="J177" s="697"/>
    </row>
    <row r="178" spans="1:10" s="342" customFormat="1" ht="17.100000000000001" customHeight="1">
      <c r="A178" s="946" t="s">
        <v>1414</v>
      </c>
      <c r="B178" s="947"/>
      <c r="C178" s="693"/>
      <c r="D178" s="694">
        <f t="shared" si="1"/>
        <v>6.3369999999999997</v>
      </c>
      <c r="E178" s="695">
        <v>6.3369999999999997</v>
      </c>
      <c r="F178" s="695"/>
      <c r="G178" s="695"/>
      <c r="H178" s="695"/>
      <c r="I178" s="696" t="s">
        <v>672</v>
      </c>
      <c r="J178" s="697"/>
    </row>
    <row r="179" spans="1:10" s="342" customFormat="1" ht="31.8" customHeight="1">
      <c r="A179" s="691" t="s">
        <v>560</v>
      </c>
      <c r="B179" s="701"/>
      <c r="C179" s="693"/>
      <c r="D179" s="694">
        <f t="shared" si="1"/>
        <v>1.702</v>
      </c>
      <c r="E179" s="695"/>
      <c r="F179" s="695"/>
      <c r="G179" s="695"/>
      <c r="H179" s="695">
        <v>1.702</v>
      </c>
      <c r="I179" s="696" t="s">
        <v>1330</v>
      </c>
      <c r="J179" s="697"/>
    </row>
    <row r="180" spans="1:10" s="342" customFormat="1" ht="29.25" customHeight="1">
      <c r="A180" s="691" t="s">
        <v>1185</v>
      </c>
      <c r="B180" s="701"/>
      <c r="C180" s="693"/>
      <c r="D180" s="694">
        <f t="shared" si="1"/>
        <v>0</v>
      </c>
      <c r="E180" s="695"/>
      <c r="F180" s="695"/>
      <c r="G180" s="695"/>
      <c r="H180" s="695">
        <v>0</v>
      </c>
      <c r="I180" s="696" t="s">
        <v>1331</v>
      </c>
      <c r="J180" s="697"/>
    </row>
    <row r="181" spans="1:10" s="342" customFormat="1" ht="17.100000000000001" customHeight="1">
      <c r="A181" s="691" t="s">
        <v>561</v>
      </c>
      <c r="B181" s="692"/>
      <c r="C181" s="693"/>
      <c r="D181" s="694">
        <f t="shared" si="1"/>
        <v>7311.9840000000004</v>
      </c>
      <c r="E181" s="695"/>
      <c r="F181" s="695"/>
      <c r="G181" s="695"/>
      <c r="H181" s="695">
        <v>7311.9840000000004</v>
      </c>
      <c r="I181" s="696" t="s">
        <v>604</v>
      </c>
      <c r="J181" s="697"/>
    </row>
    <row r="182" spans="1:10" s="342" customFormat="1" ht="17.100000000000001" customHeight="1">
      <c r="A182" s="702" t="s">
        <v>1348</v>
      </c>
      <c r="B182" s="947"/>
      <c r="C182" s="693"/>
      <c r="D182" s="694">
        <f t="shared" si="1"/>
        <v>0</v>
      </c>
      <c r="E182" s="695">
        <v>0</v>
      </c>
      <c r="F182" s="695"/>
      <c r="G182" s="695"/>
      <c r="H182" s="695"/>
      <c r="I182" s="696" t="s">
        <v>672</v>
      </c>
      <c r="J182" s="697"/>
    </row>
    <row r="183" spans="1:10" s="342" customFormat="1" ht="17.100000000000001" customHeight="1">
      <c r="A183" s="702" t="s">
        <v>772</v>
      </c>
      <c r="B183" s="703"/>
      <c r="C183" s="693"/>
      <c r="D183" s="694">
        <f t="shared" si="1"/>
        <v>0</v>
      </c>
      <c r="E183" s="695">
        <v>0</v>
      </c>
      <c r="F183" s="695"/>
      <c r="G183" s="695"/>
      <c r="H183" s="695"/>
      <c r="I183" s="696" t="s">
        <v>672</v>
      </c>
      <c r="J183" s="697"/>
    </row>
    <row r="184" spans="1:10" s="342" customFormat="1" ht="17.100000000000001" customHeight="1">
      <c r="A184" s="704" t="s">
        <v>787</v>
      </c>
      <c r="B184" s="703"/>
      <c r="C184" s="693"/>
      <c r="D184" s="694">
        <f t="shared" si="1"/>
        <v>12145.246999999999</v>
      </c>
      <c r="E184" s="705">
        <v>12145.246999999999</v>
      </c>
      <c r="F184" s="705"/>
      <c r="G184" s="705"/>
      <c r="H184" s="705"/>
      <c r="I184" s="696" t="s">
        <v>672</v>
      </c>
      <c r="J184" s="697"/>
    </row>
    <row r="185" spans="1:10" s="342" customFormat="1" ht="17.100000000000001" customHeight="1">
      <c r="A185" s="691" t="s">
        <v>584</v>
      </c>
      <c r="B185" s="692"/>
      <c r="C185" s="693"/>
      <c r="D185" s="694">
        <f t="shared" si="1"/>
        <v>1915.856</v>
      </c>
      <c r="E185" s="695">
        <v>1915.856</v>
      </c>
      <c r="F185" s="695"/>
      <c r="G185" s="695"/>
      <c r="H185" s="695"/>
      <c r="I185" s="696" t="s">
        <v>9</v>
      </c>
      <c r="J185" s="697"/>
    </row>
    <row r="186" spans="1:10" s="342" customFormat="1" ht="44.85" customHeight="1">
      <c r="A186" s="691" t="s">
        <v>562</v>
      </c>
      <c r="B186" s="692"/>
      <c r="C186" s="693"/>
      <c r="D186" s="694">
        <f t="shared" si="1"/>
        <v>1571.4570000000001</v>
      </c>
      <c r="E186" s="695">
        <v>1571.4570000000001</v>
      </c>
      <c r="F186" s="695"/>
      <c r="G186" s="695"/>
      <c r="H186" s="695"/>
      <c r="I186" s="696" t="s">
        <v>918</v>
      </c>
      <c r="J186" s="697"/>
    </row>
    <row r="187" spans="1:10" s="342" customFormat="1" ht="17.100000000000001" customHeight="1">
      <c r="A187" s="691" t="s">
        <v>751</v>
      </c>
      <c r="B187" s="692"/>
      <c r="C187" s="693"/>
      <c r="D187" s="694">
        <f t="shared" si="1"/>
        <v>14550.210999999999</v>
      </c>
      <c r="E187" s="695">
        <v>14550.210999999999</v>
      </c>
      <c r="F187" s="695"/>
      <c r="G187" s="695"/>
      <c r="H187" s="695"/>
      <c r="I187" s="696" t="s">
        <v>672</v>
      </c>
      <c r="J187" s="697"/>
    </row>
    <row r="188" spans="1:10" s="342" customFormat="1" ht="17.100000000000001" customHeight="1">
      <c r="A188" s="691" t="s">
        <v>748</v>
      </c>
      <c r="B188" s="692"/>
      <c r="C188" s="693"/>
      <c r="D188" s="694">
        <f t="shared" si="1"/>
        <v>3342.623</v>
      </c>
      <c r="E188" s="695">
        <v>3342.623</v>
      </c>
      <c r="F188" s="695"/>
      <c r="G188" s="695"/>
      <c r="H188" s="695"/>
      <c r="I188" s="696" t="s">
        <v>672</v>
      </c>
      <c r="J188" s="697"/>
    </row>
    <row r="189" spans="1:10" s="342" customFormat="1" ht="17.100000000000001" customHeight="1">
      <c r="A189" s="691" t="s">
        <v>762</v>
      </c>
      <c r="B189" s="692"/>
      <c r="C189" s="693"/>
      <c r="D189" s="694">
        <f t="shared" si="1"/>
        <v>6.77</v>
      </c>
      <c r="E189" s="695">
        <v>6.77</v>
      </c>
      <c r="F189" s="695"/>
      <c r="G189" s="695"/>
      <c r="H189" s="695"/>
      <c r="I189" s="696" t="s">
        <v>672</v>
      </c>
      <c r="J189" s="697"/>
    </row>
    <row r="190" spans="1:10" s="342" customFormat="1" ht="17.100000000000001" customHeight="1">
      <c r="A190" s="691" t="s">
        <v>744</v>
      </c>
      <c r="B190" s="692"/>
      <c r="C190" s="693"/>
      <c r="D190" s="694">
        <f t="shared" si="1"/>
        <v>0</v>
      </c>
      <c r="E190" s="695">
        <v>0</v>
      </c>
      <c r="F190" s="695"/>
      <c r="G190" s="695"/>
      <c r="H190" s="695"/>
      <c r="I190" s="696" t="s">
        <v>672</v>
      </c>
      <c r="J190" s="697"/>
    </row>
    <row r="191" spans="1:10" s="342" customFormat="1" ht="17.100000000000001" customHeight="1">
      <c r="A191" s="691" t="s">
        <v>1350</v>
      </c>
      <c r="B191" s="692"/>
      <c r="C191" s="693"/>
      <c r="D191" s="694">
        <f t="shared" si="1"/>
        <v>74.436000000000007</v>
      </c>
      <c r="E191" s="695">
        <v>74.436000000000007</v>
      </c>
      <c r="F191" s="695"/>
      <c r="G191" s="695"/>
      <c r="H191" s="695"/>
      <c r="I191" s="696" t="s">
        <v>672</v>
      </c>
      <c r="J191" s="697"/>
    </row>
    <row r="192" spans="1:10" s="342" customFormat="1" ht="17.100000000000001" customHeight="1">
      <c r="A192" s="691" t="s">
        <v>1351</v>
      </c>
      <c r="B192" s="692"/>
      <c r="C192" s="693"/>
      <c r="D192" s="694">
        <f t="shared" si="1"/>
        <v>0</v>
      </c>
      <c r="E192" s="695">
        <v>0</v>
      </c>
      <c r="F192" s="695"/>
      <c r="G192" s="695"/>
      <c r="H192" s="695"/>
      <c r="I192" s="696" t="s">
        <v>672</v>
      </c>
      <c r="J192" s="697"/>
    </row>
    <row r="193" spans="1:10" s="342" customFormat="1" ht="17.100000000000001" customHeight="1">
      <c r="A193" s="691" t="s">
        <v>1352</v>
      </c>
      <c r="B193" s="692"/>
      <c r="C193" s="693"/>
      <c r="D193" s="694">
        <f t="shared" si="1"/>
        <v>1394.2180000000001</v>
      </c>
      <c r="E193" s="695">
        <v>1394.2180000000001</v>
      </c>
      <c r="F193" s="695"/>
      <c r="G193" s="695"/>
      <c r="H193" s="695"/>
      <c r="I193" s="696" t="s">
        <v>672</v>
      </c>
      <c r="J193" s="697"/>
    </row>
    <row r="194" spans="1:10" s="342" customFormat="1" ht="17.100000000000001" customHeight="1">
      <c r="A194" s="691" t="s">
        <v>1186</v>
      </c>
      <c r="B194" s="692"/>
      <c r="C194" s="693"/>
      <c r="D194" s="694">
        <f t="shared" si="1"/>
        <v>0</v>
      </c>
      <c r="E194" s="695">
        <v>0</v>
      </c>
      <c r="F194" s="695"/>
      <c r="G194" s="695"/>
      <c r="H194" s="695"/>
      <c r="I194" s="696" t="s">
        <v>672</v>
      </c>
      <c r="J194" s="697"/>
    </row>
    <row r="195" spans="1:10" s="342" customFormat="1" ht="17.100000000000001" customHeight="1">
      <c r="A195" s="691" t="s">
        <v>1363</v>
      </c>
      <c r="B195" s="692"/>
      <c r="C195" s="693"/>
      <c r="D195" s="694">
        <f t="shared" si="1"/>
        <v>4540.7079999999996</v>
      </c>
      <c r="E195" s="695">
        <v>4540.7079999999996</v>
      </c>
      <c r="F195" s="695"/>
      <c r="G195" s="695"/>
      <c r="H195" s="695"/>
      <c r="I195" s="696" t="s">
        <v>672</v>
      </c>
      <c r="J195" s="697"/>
    </row>
    <row r="196" spans="1:10" s="342" customFormat="1" ht="17.100000000000001" customHeight="1">
      <c r="A196" s="691" t="s">
        <v>753</v>
      </c>
      <c r="B196" s="692"/>
      <c r="C196" s="693"/>
      <c r="D196" s="694">
        <f t="shared" si="1"/>
        <v>10514.716</v>
      </c>
      <c r="E196" s="695">
        <v>10514.716</v>
      </c>
      <c r="F196" s="695"/>
      <c r="G196" s="695"/>
      <c r="H196" s="695"/>
      <c r="I196" s="696" t="s">
        <v>672</v>
      </c>
      <c r="J196" s="697"/>
    </row>
    <row r="197" spans="1:10" s="342" customFormat="1" ht="17.100000000000001" customHeight="1">
      <c r="A197" s="691" t="s">
        <v>1415</v>
      </c>
      <c r="B197" s="692"/>
      <c r="C197" s="693"/>
      <c r="D197" s="694">
        <f t="shared" si="1"/>
        <v>24.698</v>
      </c>
      <c r="E197" s="695">
        <v>24.698</v>
      </c>
      <c r="F197" s="695"/>
      <c r="G197" s="695"/>
      <c r="H197" s="695"/>
      <c r="I197" s="696" t="s">
        <v>672</v>
      </c>
      <c r="J197" s="697"/>
    </row>
    <row r="198" spans="1:10" s="342" customFormat="1" ht="17.100000000000001" customHeight="1">
      <c r="A198" s="691" t="s">
        <v>1154</v>
      </c>
      <c r="B198" s="692"/>
      <c r="C198" s="693"/>
      <c r="D198" s="694">
        <f t="shared" si="1"/>
        <v>345.08699999999999</v>
      </c>
      <c r="E198" s="695">
        <v>345.08699999999999</v>
      </c>
      <c r="F198" s="695"/>
      <c r="G198" s="695"/>
      <c r="H198" s="695"/>
      <c r="I198" s="696" t="s">
        <v>672</v>
      </c>
      <c r="J198" s="697"/>
    </row>
    <row r="199" spans="1:10" s="342" customFormat="1" ht="17.100000000000001" customHeight="1">
      <c r="A199" s="691" t="s">
        <v>1160</v>
      </c>
      <c r="B199" s="692"/>
      <c r="C199" s="693"/>
      <c r="D199" s="694">
        <f t="shared" si="1"/>
        <v>9.4E-2</v>
      </c>
      <c r="E199" s="695">
        <v>9.4E-2</v>
      </c>
      <c r="F199" s="695"/>
      <c r="G199" s="695"/>
      <c r="H199" s="695"/>
      <c r="I199" s="696" t="s">
        <v>672</v>
      </c>
      <c r="J199" s="697"/>
    </row>
    <row r="200" spans="1:10" s="342" customFormat="1" ht="13.8">
      <c r="A200" s="706" t="s">
        <v>330</v>
      </c>
      <c r="B200" s="707"/>
      <c r="C200" s="698"/>
      <c r="D200" s="708">
        <f>SUM(D36:D199)</f>
        <v>1475934.135</v>
      </c>
      <c r="E200" s="708">
        <f>SUM(E36:E199)</f>
        <v>1211907.4760000005</v>
      </c>
      <c r="F200" s="708">
        <f>SUM(F36:F199)</f>
        <v>-24.559999999999988</v>
      </c>
      <c r="G200" s="708">
        <f>SUM(G36:G199)</f>
        <v>225164.82399999999</v>
      </c>
      <c r="H200" s="708">
        <f>SUM(H36:H199)</f>
        <v>38886.395000000004</v>
      </c>
      <c r="I200" s="709"/>
      <c r="J200" s="697"/>
    </row>
    <row r="201" spans="1:10" s="342" customFormat="1" ht="13.8">
      <c r="A201" s="710" t="s">
        <v>484</v>
      </c>
      <c r="B201" s="711"/>
      <c r="C201" s="693"/>
      <c r="D201" s="708">
        <f>SUM(E201:H201)</f>
        <v>9665.866</v>
      </c>
      <c r="E201" s="827">
        <f>SUM(E88:E98)</f>
        <v>9665.866</v>
      </c>
      <c r="F201" s="827">
        <f>SUM(F88:F98)</f>
        <v>0</v>
      </c>
      <c r="G201" s="827">
        <f>SUM(G88:G98)</f>
        <v>0</v>
      </c>
      <c r="H201" s="827">
        <f>SUM(H88:H98)</f>
        <v>0</v>
      </c>
      <c r="I201" s="712"/>
      <c r="J201" s="697"/>
    </row>
    <row r="202" spans="1:10" s="342" customFormat="1" ht="13.8">
      <c r="A202" s="713" t="s">
        <v>510</v>
      </c>
      <c r="B202" s="714"/>
      <c r="C202" s="693"/>
      <c r="D202" s="708">
        <f>SUM(E202:H202)</f>
        <v>6976.7979999999998</v>
      </c>
      <c r="E202" s="705">
        <f>E138</f>
        <v>0</v>
      </c>
      <c r="F202" s="705">
        <f>F138</f>
        <v>0</v>
      </c>
      <c r="G202" s="705">
        <f>G138</f>
        <v>0</v>
      </c>
      <c r="H202" s="705">
        <f>H138</f>
        <v>6976.7979999999998</v>
      </c>
      <c r="I202" s="712"/>
      <c r="J202" s="697"/>
    </row>
    <row r="203" spans="1:10" s="342" customFormat="1" ht="13.8">
      <c r="A203" s="715" t="s">
        <v>844</v>
      </c>
      <c r="B203" s="707"/>
      <c r="C203" s="698"/>
      <c r="D203" s="708">
        <f>+D200-D201-D202</f>
        <v>1459291.4710000001</v>
      </c>
      <c r="E203" s="708">
        <f>+E200-E201-E202</f>
        <v>1202241.6100000006</v>
      </c>
      <c r="F203" s="708">
        <f>+F200-F201-F202</f>
        <v>-24.559999999999988</v>
      </c>
      <c r="G203" s="708">
        <f>+G200-G201-G202</f>
        <v>225164.82399999999</v>
      </c>
      <c r="H203" s="708">
        <f>+H200-H201-H202</f>
        <v>31909.597000000005</v>
      </c>
      <c r="I203" s="709"/>
      <c r="J203" s="697"/>
    </row>
    <row r="204" spans="1:10" s="342" customFormat="1" ht="13.8">
      <c r="A204" s="716"/>
      <c r="B204" s="717"/>
      <c r="C204" s="718"/>
      <c r="D204" s="697"/>
      <c r="E204" s="719"/>
      <c r="F204" s="718"/>
      <c r="G204" s="720"/>
      <c r="H204" s="690"/>
      <c r="I204" s="721"/>
      <c r="J204" s="697"/>
    </row>
    <row r="205" spans="1:10" s="342" customFormat="1" ht="12.75" customHeight="1">
      <c r="A205" s="716"/>
      <c r="B205" s="722" t="s">
        <v>327</v>
      </c>
      <c r="C205" s="723"/>
      <c r="D205" s="724"/>
      <c r="E205" s="723"/>
      <c r="F205" s="725"/>
      <c r="G205" s="726"/>
      <c r="H205" s="727"/>
      <c r="I205" s="721"/>
      <c r="J205" s="697"/>
    </row>
    <row r="206" spans="1:10" s="342" customFormat="1" ht="31.8" customHeight="1">
      <c r="A206" s="716"/>
      <c r="B206" s="1048" t="s">
        <v>434</v>
      </c>
      <c r="C206" s="1040"/>
      <c r="D206" s="1040"/>
      <c r="E206" s="1040"/>
      <c r="F206" s="1040"/>
      <c r="G206" s="1040"/>
      <c r="H206" s="1041"/>
      <c r="I206" s="729"/>
      <c r="J206" s="697"/>
    </row>
    <row r="207" spans="1:10" s="342" customFormat="1" ht="13.8">
      <c r="A207" s="716"/>
      <c r="B207" s="730" t="s">
        <v>435</v>
      </c>
      <c r="C207" s="718"/>
      <c r="D207" s="697"/>
      <c r="E207" s="718"/>
      <c r="F207" s="718"/>
      <c r="G207" s="690"/>
      <c r="H207" s="731"/>
      <c r="I207" s="721"/>
      <c r="J207" s="697"/>
    </row>
    <row r="208" spans="1:10" s="342" customFormat="1" ht="13.8">
      <c r="A208" s="716"/>
      <c r="B208" s="730" t="s">
        <v>59</v>
      </c>
      <c r="C208" s="718"/>
      <c r="D208" s="697"/>
      <c r="E208" s="718"/>
      <c r="F208" s="718"/>
      <c r="G208" s="690"/>
      <c r="H208" s="731"/>
      <c r="I208" s="729"/>
      <c r="J208" s="697"/>
    </row>
    <row r="209" spans="1:10" s="342" customFormat="1" ht="12.75" customHeight="1">
      <c r="A209" s="716"/>
      <c r="B209" s="730" t="s">
        <v>60</v>
      </c>
      <c r="C209" s="718"/>
      <c r="D209" s="697"/>
      <c r="E209" s="718"/>
      <c r="F209" s="718"/>
      <c r="G209" s="690"/>
      <c r="H209" s="731"/>
      <c r="I209" s="721"/>
      <c r="J209" s="697"/>
    </row>
    <row r="210" spans="1:10" s="342" customFormat="1" ht="43.5" customHeight="1">
      <c r="A210" s="716"/>
      <c r="B210" s="1039" t="s">
        <v>436</v>
      </c>
      <c r="C210" s="1040"/>
      <c r="D210" s="1040"/>
      <c r="E210" s="1040"/>
      <c r="F210" s="1040"/>
      <c r="G210" s="1040"/>
      <c r="H210" s="1041"/>
      <c r="I210" s="697"/>
      <c r="J210" s="732"/>
    </row>
    <row r="211" spans="1:10" s="342" customFormat="1" ht="6" customHeight="1">
      <c r="A211" s="716"/>
      <c r="B211" s="733"/>
      <c r="C211" s="721"/>
      <c r="D211" s="734"/>
      <c r="E211" s="734"/>
      <c r="F211" s="734"/>
      <c r="G211" s="734"/>
      <c r="H211" s="728"/>
      <c r="I211" s="721"/>
      <c r="J211" s="697"/>
    </row>
    <row r="212" spans="1:10" s="342" customFormat="1" ht="13.8">
      <c r="A212" s="716"/>
      <c r="B212" s="735" t="s">
        <v>512</v>
      </c>
      <c r="C212" s="736"/>
      <c r="D212" s="737"/>
      <c r="E212" s="736"/>
      <c r="F212" s="736"/>
      <c r="G212" s="738"/>
      <c r="H212" s="739"/>
      <c r="I212" s="721"/>
      <c r="J212" s="697"/>
    </row>
    <row r="213" spans="1:10" s="342" customFormat="1" ht="13.8">
      <c r="A213" s="716"/>
      <c r="B213" s="263"/>
      <c r="C213" s="740"/>
      <c r="D213" s="263"/>
      <c r="E213" s="263"/>
      <c r="F213" s="263"/>
      <c r="G213" s="263"/>
      <c r="H213" s="263"/>
      <c r="I213" s="721"/>
      <c r="J213" s="697"/>
    </row>
    <row r="214" spans="1:10" s="342" customFormat="1" ht="13.8">
      <c r="A214" s="741"/>
      <c r="B214" s="742"/>
      <c r="C214" s="743"/>
      <c r="D214" s="742"/>
      <c r="E214" s="742"/>
      <c r="F214" s="742"/>
      <c r="G214" s="742"/>
      <c r="H214" s="742"/>
      <c r="I214" s="742"/>
      <c r="J214" s="697"/>
    </row>
    <row r="215" spans="1:10" s="342" customFormat="1" ht="13.8">
      <c r="A215" s="744"/>
      <c r="B215" s="745"/>
      <c r="C215" s="718"/>
      <c r="D215" s="697"/>
      <c r="E215" s="697"/>
      <c r="F215" s="697"/>
      <c r="G215" s="697"/>
      <c r="H215" s="697"/>
      <c r="I215" s="718"/>
      <c r="J215" s="697"/>
    </row>
    <row r="216" spans="1:10" s="342" customFormat="1" ht="13.8">
      <c r="A216" s="263"/>
      <c r="B216" s="742"/>
      <c r="C216" s="743"/>
      <c r="D216" s="742"/>
      <c r="E216" s="742"/>
      <c r="F216" s="742"/>
      <c r="G216" s="742"/>
      <c r="H216" s="742"/>
      <c r="I216" s="742"/>
      <c r="J216" s="697"/>
    </row>
    <row r="217" spans="1:10" s="342" customFormat="1" ht="13.8">
      <c r="A217" s="746" t="s">
        <v>646</v>
      </c>
      <c r="B217" s="747"/>
      <c r="C217" s="748"/>
      <c r="D217" s="749" t="s">
        <v>845</v>
      </c>
      <c r="E217" s="749" t="s">
        <v>624</v>
      </c>
      <c r="F217" s="749" t="s">
        <v>647</v>
      </c>
      <c r="G217" s="749" t="s">
        <v>645</v>
      </c>
      <c r="H217" s="749" t="s">
        <v>424</v>
      </c>
      <c r="I217" s="749" t="s">
        <v>648</v>
      </c>
      <c r="J217" s="697"/>
    </row>
    <row r="218" spans="1:10" s="342" customFormat="1" ht="13.8">
      <c r="A218" s="750"/>
      <c r="B218" s="751"/>
      <c r="C218" s="718"/>
      <c r="D218" s="752" t="s">
        <v>844</v>
      </c>
      <c r="E218" s="752" t="s">
        <v>164</v>
      </c>
      <c r="F218" s="752" t="s">
        <v>326</v>
      </c>
      <c r="G218" s="752"/>
      <c r="H218" s="752"/>
      <c r="J218" s="697"/>
    </row>
    <row r="219" spans="1:10" s="342" customFormat="1" ht="13.8">
      <c r="A219" s="344" t="s">
        <v>319</v>
      </c>
      <c r="B219" s="751"/>
      <c r="C219" s="718"/>
      <c r="D219" s="752"/>
      <c r="E219" s="752" t="s">
        <v>325</v>
      </c>
      <c r="F219" s="752" t="s">
        <v>317</v>
      </c>
      <c r="G219" s="752" t="s">
        <v>322</v>
      </c>
      <c r="H219" s="752" t="s">
        <v>324</v>
      </c>
      <c r="J219" s="697"/>
    </row>
    <row r="220" spans="1:10" s="342" customFormat="1" ht="26.55" customHeight="1">
      <c r="A220" s="716"/>
      <c r="B220" s="697"/>
      <c r="C220" s="718"/>
      <c r="D220" s="752"/>
      <c r="E220" s="752" t="s">
        <v>323</v>
      </c>
      <c r="F220" s="752" t="s">
        <v>323</v>
      </c>
      <c r="G220" s="752" t="s">
        <v>323</v>
      </c>
      <c r="H220" s="752" t="s">
        <v>323</v>
      </c>
      <c r="I220" s="752" t="s">
        <v>534</v>
      </c>
      <c r="J220" s="697"/>
    </row>
    <row r="221" spans="1:10" s="342" customFormat="1" ht="15" customHeight="1">
      <c r="A221" s="691" t="s">
        <v>805</v>
      </c>
      <c r="B221" s="692"/>
      <c r="C221" s="693"/>
      <c r="D221" s="694">
        <f>SUM(E221:H221)</f>
        <v>2.09</v>
      </c>
      <c r="E221" s="695">
        <v>2.09</v>
      </c>
      <c r="F221" s="695"/>
      <c r="G221" s="695"/>
      <c r="H221" s="695"/>
      <c r="I221" s="696" t="s">
        <v>10</v>
      </c>
      <c r="J221" s="697"/>
    </row>
    <row r="222" spans="1:10" s="342" customFormat="1" ht="15" customHeight="1">
      <c r="A222" s="691" t="s">
        <v>585</v>
      </c>
      <c r="B222" s="692"/>
      <c r="C222" s="693"/>
      <c r="D222" s="694">
        <f t="shared" ref="D222:D273" si="2">SUM(E222:H222)</f>
        <v>-7.7220000000000004</v>
      </c>
      <c r="E222" s="695">
        <v>-7.7220000000000004</v>
      </c>
      <c r="F222" s="695"/>
      <c r="G222" s="695"/>
      <c r="H222" s="695"/>
      <c r="I222" s="696" t="s">
        <v>10</v>
      </c>
      <c r="J222" s="697"/>
    </row>
    <row r="223" spans="1:10" s="342" customFormat="1" ht="15" customHeight="1">
      <c r="A223" s="691" t="s">
        <v>1416</v>
      </c>
      <c r="B223" s="692"/>
      <c r="C223" s="693"/>
      <c r="D223" s="694">
        <f t="shared" si="2"/>
        <v>0.67300000000000004</v>
      </c>
      <c r="E223" s="695">
        <v>0.67300000000000004</v>
      </c>
      <c r="F223" s="695"/>
      <c r="G223" s="695"/>
      <c r="H223" s="695"/>
      <c r="I223" s="696" t="s">
        <v>10</v>
      </c>
      <c r="J223" s="697"/>
    </row>
    <row r="224" spans="1:10" s="342" customFormat="1" ht="15" customHeight="1">
      <c r="A224" s="691" t="s">
        <v>797</v>
      </c>
      <c r="B224" s="692"/>
      <c r="C224" s="693"/>
      <c r="D224" s="694">
        <f t="shared" si="2"/>
        <v>-4865.7340000000004</v>
      </c>
      <c r="E224" s="695">
        <v>-4865.7340000000004</v>
      </c>
      <c r="F224" s="695"/>
      <c r="G224" s="695"/>
      <c r="H224" s="695"/>
      <c r="I224" s="696" t="s">
        <v>10</v>
      </c>
      <c r="J224" s="697"/>
    </row>
    <row r="225" spans="1:10" s="342" customFormat="1" ht="15" customHeight="1">
      <c r="A225" s="691" t="s">
        <v>592</v>
      </c>
      <c r="B225" s="701"/>
      <c r="C225" s="708"/>
      <c r="D225" s="694">
        <f t="shared" si="2"/>
        <v>-27699.368999999999</v>
      </c>
      <c r="E225" s="695">
        <v>-11285.156174593061</v>
      </c>
      <c r="F225" s="695">
        <v>-16414.212825406939</v>
      </c>
      <c r="G225" s="834"/>
      <c r="H225" s="695"/>
      <c r="I225" s="696" t="s">
        <v>10</v>
      </c>
      <c r="J225" s="697"/>
    </row>
    <row r="226" spans="1:10" s="342" customFormat="1" ht="15" customHeight="1">
      <c r="A226" s="691" t="s">
        <v>788</v>
      </c>
      <c r="B226" s="692"/>
      <c r="C226" s="708"/>
      <c r="D226" s="694">
        <f t="shared" si="2"/>
        <v>0</v>
      </c>
      <c r="E226" s="695">
        <v>0</v>
      </c>
      <c r="F226" s="695"/>
      <c r="G226" s="695"/>
      <c r="H226" s="695"/>
      <c r="I226" s="696" t="s">
        <v>672</v>
      </c>
      <c r="J226" s="697"/>
    </row>
    <row r="227" spans="1:10" s="342" customFormat="1" ht="15" customHeight="1">
      <c r="A227" s="691" t="s">
        <v>593</v>
      </c>
      <c r="B227" s="692"/>
      <c r="C227" s="708"/>
      <c r="D227" s="694">
        <f t="shared" si="2"/>
        <v>563.702</v>
      </c>
      <c r="E227" s="695"/>
      <c r="F227" s="695"/>
      <c r="G227" s="695">
        <v>563.702</v>
      </c>
      <c r="H227" s="695"/>
      <c r="I227" s="696" t="s">
        <v>11</v>
      </c>
      <c r="J227" s="697"/>
    </row>
    <row r="228" spans="1:10" s="342" customFormat="1" ht="15" customHeight="1">
      <c r="A228" s="691" t="s">
        <v>563</v>
      </c>
      <c r="B228" s="692"/>
      <c r="C228" s="708"/>
      <c r="D228" s="694">
        <f t="shared" si="2"/>
        <v>-17653.527038759388</v>
      </c>
      <c r="E228" s="695">
        <v>-17653.527038759388</v>
      </c>
      <c r="F228" s="834"/>
      <c r="G228" s="695"/>
      <c r="H228" s="695"/>
      <c r="I228" s="696" t="s">
        <v>12</v>
      </c>
      <c r="J228" s="697"/>
    </row>
    <row r="229" spans="1:10" s="342" customFormat="1" ht="15" customHeight="1">
      <c r="A229" s="691" t="s">
        <v>776</v>
      </c>
      <c r="B229" s="692"/>
      <c r="C229" s="708"/>
      <c r="D229" s="694">
        <f t="shared" si="2"/>
        <v>0</v>
      </c>
      <c r="E229" s="695">
        <v>0</v>
      </c>
      <c r="F229" s="695"/>
      <c r="G229" s="695"/>
      <c r="H229" s="695"/>
      <c r="I229" s="696" t="s">
        <v>672</v>
      </c>
      <c r="J229" s="697"/>
    </row>
    <row r="230" spans="1:10" s="342" customFormat="1" ht="27" customHeight="1">
      <c r="A230" s="691" t="s">
        <v>129</v>
      </c>
      <c r="B230" s="692"/>
      <c r="C230" s="708"/>
      <c r="D230" s="694">
        <f t="shared" si="2"/>
        <v>-108811.357</v>
      </c>
      <c r="E230" s="695"/>
      <c r="F230" s="695"/>
      <c r="G230" s="695">
        <v>-108811.357</v>
      </c>
      <c r="H230" s="695"/>
      <c r="I230" s="696" t="s">
        <v>13</v>
      </c>
      <c r="J230" s="697"/>
    </row>
    <row r="231" spans="1:10" s="342" customFormat="1" ht="28.5" customHeight="1">
      <c r="A231" s="699" t="s">
        <v>1321</v>
      </c>
      <c r="B231" s="692"/>
      <c r="C231" s="708"/>
      <c r="D231" s="694">
        <f t="shared" si="2"/>
        <v>11498.258</v>
      </c>
      <c r="E231" s="834"/>
      <c r="F231" s="695"/>
      <c r="G231" s="695">
        <v>11498.258</v>
      </c>
      <c r="H231" s="695"/>
      <c r="I231" s="696" t="s">
        <v>1341</v>
      </c>
      <c r="J231" s="697"/>
    </row>
    <row r="232" spans="1:10" s="342" customFormat="1" ht="15" customHeight="1">
      <c r="A232" s="699" t="s">
        <v>933</v>
      </c>
      <c r="B232" s="692"/>
      <c r="C232" s="708"/>
      <c r="D232" s="694">
        <f t="shared" si="2"/>
        <v>36192.805</v>
      </c>
      <c r="E232" s="695"/>
      <c r="F232" s="695"/>
      <c r="G232" s="695"/>
      <c r="H232" s="695">
        <v>36192.805</v>
      </c>
      <c r="I232" s="696" t="s">
        <v>956</v>
      </c>
      <c r="J232" s="697"/>
    </row>
    <row r="233" spans="1:10" s="342" customFormat="1" ht="15" customHeight="1">
      <c r="A233" s="699" t="s">
        <v>594</v>
      </c>
      <c r="B233" s="692"/>
      <c r="C233" s="708"/>
      <c r="D233" s="694">
        <f t="shared" si="2"/>
        <v>-9854.35</v>
      </c>
      <c r="E233" s="695">
        <v>-9854.35</v>
      </c>
      <c r="F233" s="695"/>
      <c r="G233" s="695"/>
      <c r="H233" s="695"/>
      <c r="I233" s="696" t="s">
        <v>14</v>
      </c>
      <c r="J233" s="697"/>
    </row>
    <row r="234" spans="1:10" s="342" customFormat="1" ht="15" customHeight="1">
      <c r="A234" s="691" t="s">
        <v>595</v>
      </c>
      <c r="B234" s="692"/>
      <c r="C234" s="708"/>
      <c r="D234" s="694">
        <f t="shared" si="2"/>
        <v>-50832.758000000002</v>
      </c>
      <c r="E234" s="695"/>
      <c r="F234" s="695"/>
      <c r="G234" s="695"/>
      <c r="H234" s="695">
        <v>-50832.758000000002</v>
      </c>
      <c r="I234" s="696" t="s">
        <v>130</v>
      </c>
      <c r="J234" s="697"/>
    </row>
    <row r="235" spans="1:10" s="342" customFormat="1" ht="15" customHeight="1">
      <c r="A235" s="691" t="s">
        <v>596</v>
      </c>
      <c r="B235" s="692"/>
      <c r="C235" s="708"/>
      <c r="D235" s="694">
        <f t="shared" si="2"/>
        <v>-5431.384</v>
      </c>
      <c r="E235" s="695">
        <v>-5835.2745165440629</v>
      </c>
      <c r="F235" s="695">
        <v>2423.2685165440625</v>
      </c>
      <c r="G235" s="695"/>
      <c r="H235" s="695">
        <v>-2019.3779999999999</v>
      </c>
      <c r="I235" s="696" t="s">
        <v>15</v>
      </c>
      <c r="J235" s="697"/>
    </row>
    <row r="236" spans="1:10" s="342" customFormat="1" ht="15" customHeight="1">
      <c r="A236" s="691" t="s">
        <v>597</v>
      </c>
      <c r="B236" s="692"/>
      <c r="C236" s="708"/>
      <c r="D236" s="694">
        <f t="shared" si="2"/>
        <v>0</v>
      </c>
      <c r="E236" s="695">
        <v>0</v>
      </c>
      <c r="F236" s="695"/>
      <c r="G236" s="695"/>
      <c r="H236" s="695"/>
      <c r="I236" s="696" t="s">
        <v>131</v>
      </c>
      <c r="J236" s="697"/>
    </row>
    <row r="237" spans="1:10" s="342" customFormat="1" ht="15" customHeight="1">
      <c r="A237" s="691" t="s">
        <v>789</v>
      </c>
      <c r="B237" s="692"/>
      <c r="C237" s="708"/>
      <c r="D237" s="694">
        <f t="shared" si="2"/>
        <v>0</v>
      </c>
      <c r="E237" s="695">
        <v>0</v>
      </c>
      <c r="F237" s="695"/>
      <c r="G237" s="695"/>
      <c r="H237" s="695"/>
      <c r="I237" s="696" t="s">
        <v>672</v>
      </c>
      <c r="J237" s="697"/>
    </row>
    <row r="238" spans="1:10" s="342" customFormat="1" ht="15" customHeight="1">
      <c r="A238" s="699" t="s">
        <v>1353</v>
      </c>
      <c r="B238" s="692"/>
      <c r="C238" s="708"/>
      <c r="D238" s="694">
        <f t="shared" si="2"/>
        <v>0</v>
      </c>
      <c r="E238" s="695">
        <v>0</v>
      </c>
      <c r="F238" s="695"/>
      <c r="G238" s="695"/>
      <c r="H238" s="695"/>
      <c r="I238" s="696" t="s">
        <v>672</v>
      </c>
      <c r="J238" s="697"/>
    </row>
    <row r="239" spans="1:10" s="342" customFormat="1" ht="15" customHeight="1">
      <c r="A239" s="699" t="s">
        <v>940</v>
      </c>
      <c r="B239" s="692"/>
      <c r="C239" s="708"/>
      <c r="D239" s="694">
        <f t="shared" si="2"/>
        <v>0</v>
      </c>
      <c r="E239" s="695">
        <v>0</v>
      </c>
      <c r="F239" s="695"/>
      <c r="G239" s="695"/>
      <c r="H239" s="695"/>
      <c r="I239" s="696" t="s">
        <v>672</v>
      </c>
      <c r="J239" s="697"/>
    </row>
    <row r="240" spans="1:10" s="342" customFormat="1" ht="15" customHeight="1">
      <c r="A240" s="699" t="s">
        <v>1188</v>
      </c>
      <c r="B240" s="692"/>
      <c r="C240" s="708"/>
      <c r="D240" s="694">
        <f t="shared" si="2"/>
        <v>0</v>
      </c>
      <c r="E240" s="695">
        <v>0</v>
      </c>
      <c r="F240" s="695"/>
      <c r="G240" s="695"/>
      <c r="H240" s="695"/>
      <c r="I240" s="696" t="s">
        <v>672</v>
      </c>
      <c r="J240" s="697"/>
    </row>
    <row r="241" spans="1:10" s="342" customFormat="1" ht="15" customHeight="1">
      <c r="A241" s="699" t="s">
        <v>1417</v>
      </c>
      <c r="B241" s="692"/>
      <c r="C241" s="708"/>
      <c r="D241" s="694">
        <f t="shared" si="2"/>
        <v>3.2000000000000001E-2</v>
      </c>
      <c r="E241" s="695">
        <v>3.2000000000000001E-2</v>
      </c>
      <c r="F241" s="695"/>
      <c r="G241" s="695"/>
      <c r="H241" s="695"/>
      <c r="I241" s="696" t="s">
        <v>672</v>
      </c>
      <c r="J241" s="697"/>
    </row>
    <row r="242" spans="1:10" s="342" customFormat="1" ht="15" customHeight="1">
      <c r="A242" s="699" t="s">
        <v>1418</v>
      </c>
      <c r="B242" s="692"/>
      <c r="C242" s="708"/>
      <c r="D242" s="694">
        <f t="shared" si="2"/>
        <v>18.298999999999999</v>
      </c>
      <c r="E242" s="695">
        <v>18.298999999999999</v>
      </c>
      <c r="F242" s="695"/>
      <c r="G242" s="695"/>
      <c r="H242" s="695"/>
      <c r="I242" s="696" t="s">
        <v>672</v>
      </c>
      <c r="J242" s="697"/>
    </row>
    <row r="243" spans="1:10" s="342" customFormat="1" ht="15" customHeight="1">
      <c r="A243" s="699" t="s">
        <v>1419</v>
      </c>
      <c r="B243" s="692"/>
      <c r="C243" s="708"/>
      <c r="D243" s="694">
        <f t="shared" si="2"/>
        <v>-4306.6729999999998</v>
      </c>
      <c r="E243" s="695">
        <v>-4306.6729999999998</v>
      </c>
      <c r="F243" s="695"/>
      <c r="G243" s="695"/>
      <c r="H243" s="695"/>
      <c r="I243" s="696" t="s">
        <v>672</v>
      </c>
      <c r="J243" s="697"/>
    </row>
    <row r="244" spans="1:10" s="342" customFormat="1" ht="15" customHeight="1">
      <c r="A244" s="699" t="s">
        <v>1420</v>
      </c>
      <c r="B244" s="692"/>
      <c r="C244" s="708"/>
      <c r="D244" s="694">
        <f t="shared" si="2"/>
        <v>-1.3939999999999999</v>
      </c>
      <c r="E244" s="695">
        <v>-1.3939999999999999</v>
      </c>
      <c r="F244" s="695"/>
      <c r="G244" s="695"/>
      <c r="H244" s="695"/>
      <c r="I244" s="696" t="s">
        <v>672</v>
      </c>
      <c r="J244" s="697"/>
    </row>
    <row r="245" spans="1:10" s="342" customFormat="1" ht="15" customHeight="1">
      <c r="A245" s="699" t="s">
        <v>1421</v>
      </c>
      <c r="B245" s="692"/>
      <c r="C245" s="708"/>
      <c r="D245" s="694">
        <f t="shared" si="2"/>
        <v>-15.135</v>
      </c>
      <c r="E245" s="695">
        <v>-15.135</v>
      </c>
      <c r="F245" s="695"/>
      <c r="G245" s="695"/>
      <c r="H245" s="695"/>
      <c r="I245" s="696" t="s">
        <v>672</v>
      </c>
      <c r="J245" s="697"/>
    </row>
    <row r="246" spans="1:10" s="342" customFormat="1" ht="15" customHeight="1">
      <c r="A246" s="699" t="s">
        <v>1422</v>
      </c>
      <c r="B246" s="692"/>
      <c r="C246" s="708"/>
      <c r="D246" s="694">
        <f t="shared" si="2"/>
        <v>-29779.629000000001</v>
      </c>
      <c r="E246" s="695">
        <v>-29779.629000000001</v>
      </c>
      <c r="F246" s="695"/>
      <c r="G246" s="695"/>
      <c r="H246" s="695"/>
      <c r="I246" s="696" t="s">
        <v>672</v>
      </c>
      <c r="J246" s="697"/>
    </row>
    <row r="247" spans="1:10" s="342" customFormat="1" ht="15" customHeight="1">
      <c r="A247" s="699" t="s">
        <v>1394</v>
      </c>
      <c r="B247" s="692"/>
      <c r="C247" s="708"/>
      <c r="D247" s="694">
        <f t="shared" si="2"/>
        <v>-269722.761</v>
      </c>
      <c r="E247" s="695">
        <v>-269722.761</v>
      </c>
      <c r="F247" s="695"/>
      <c r="G247" s="695"/>
      <c r="H247" s="695"/>
      <c r="I247" s="696" t="s">
        <v>672</v>
      </c>
      <c r="J247" s="697"/>
    </row>
    <row r="248" spans="1:10" s="342" customFormat="1" ht="15" customHeight="1">
      <c r="A248" s="699" t="s">
        <v>1423</v>
      </c>
      <c r="B248" s="692"/>
      <c r="C248" s="708"/>
      <c r="D248" s="694">
        <f t="shared" si="2"/>
        <v>-19864.935000000001</v>
      </c>
      <c r="E248" s="695">
        <v>-19864.935000000001</v>
      </c>
      <c r="F248" s="695"/>
      <c r="G248" s="695"/>
      <c r="H248" s="695"/>
      <c r="I248" s="696" t="s">
        <v>672</v>
      </c>
      <c r="J248" s="697"/>
    </row>
    <row r="249" spans="1:10" s="342" customFormat="1" ht="15" customHeight="1">
      <c r="A249" s="699" t="s">
        <v>1189</v>
      </c>
      <c r="B249" s="692"/>
      <c r="C249" s="708"/>
      <c r="D249" s="694">
        <f t="shared" si="2"/>
        <v>-25773.751</v>
      </c>
      <c r="E249" s="695">
        <v>-25773.751</v>
      </c>
      <c r="F249" s="695"/>
      <c r="G249" s="695"/>
      <c r="H249" s="695"/>
      <c r="I249" s="696" t="s">
        <v>672</v>
      </c>
      <c r="J249" s="697"/>
    </row>
    <row r="250" spans="1:10" s="342" customFormat="1" ht="15" customHeight="1">
      <c r="A250" s="699" t="s">
        <v>794</v>
      </c>
      <c r="B250" s="692"/>
      <c r="C250" s="708"/>
      <c r="D250" s="694">
        <f t="shared" si="2"/>
        <v>-19344.605</v>
      </c>
      <c r="E250" s="695">
        <v>-19344.605</v>
      </c>
      <c r="F250" s="695"/>
      <c r="G250" s="695"/>
      <c r="H250" s="695"/>
      <c r="I250" s="696" t="s">
        <v>672</v>
      </c>
      <c r="J250" s="697"/>
    </row>
    <row r="251" spans="1:10" s="342" customFormat="1" ht="15" customHeight="1">
      <c r="A251" s="699" t="s">
        <v>1424</v>
      </c>
      <c r="B251" s="692"/>
      <c r="C251" s="708"/>
      <c r="D251" s="694">
        <f t="shared" si="2"/>
        <v>-79.778000000000006</v>
      </c>
      <c r="E251" s="695">
        <v>-79.778000000000006</v>
      </c>
      <c r="F251" s="695"/>
      <c r="G251" s="695"/>
      <c r="H251" s="695"/>
      <c r="I251" s="696" t="s">
        <v>672</v>
      </c>
      <c r="J251" s="697"/>
    </row>
    <row r="252" spans="1:10" s="342" customFormat="1" ht="15" customHeight="1">
      <c r="A252" s="699" t="s">
        <v>1190</v>
      </c>
      <c r="B252" s="692"/>
      <c r="C252" s="708"/>
      <c r="D252" s="694">
        <f t="shared" si="2"/>
        <v>-766.52200000000005</v>
      </c>
      <c r="E252" s="695">
        <v>-766.52200000000005</v>
      </c>
      <c r="F252" s="695"/>
      <c r="G252" s="695"/>
      <c r="H252" s="695"/>
      <c r="I252" s="696" t="s">
        <v>672</v>
      </c>
      <c r="J252" s="697"/>
    </row>
    <row r="253" spans="1:10" s="342" customFormat="1" ht="15" customHeight="1">
      <c r="A253" s="699" t="s">
        <v>1191</v>
      </c>
      <c r="B253" s="692"/>
      <c r="C253" s="708"/>
      <c r="D253" s="694">
        <f t="shared" si="2"/>
        <v>0</v>
      </c>
      <c r="E253" s="695">
        <v>0</v>
      </c>
      <c r="F253" s="695"/>
      <c r="G253" s="695"/>
      <c r="H253" s="695"/>
      <c r="I253" s="696" t="s">
        <v>672</v>
      </c>
      <c r="J253" s="697"/>
    </row>
    <row r="254" spans="1:10" s="342" customFormat="1" ht="15" customHeight="1">
      <c r="A254" s="699" t="s">
        <v>1425</v>
      </c>
      <c r="B254" s="692"/>
      <c r="C254" s="708"/>
      <c r="D254" s="694">
        <f t="shared" si="2"/>
        <v>-127.09699999999999</v>
      </c>
      <c r="E254" s="695">
        <v>-127.09699999999999</v>
      </c>
      <c r="F254" s="695"/>
      <c r="G254" s="695"/>
      <c r="H254" s="695"/>
      <c r="I254" s="696" t="s">
        <v>672</v>
      </c>
      <c r="J254" s="697"/>
    </row>
    <row r="255" spans="1:10" s="342" customFormat="1" ht="15" customHeight="1">
      <c r="A255" s="699" t="s">
        <v>799</v>
      </c>
      <c r="B255" s="692"/>
      <c r="C255" s="708"/>
      <c r="D255" s="694">
        <f t="shared" si="2"/>
        <v>0</v>
      </c>
      <c r="E255" s="695">
        <v>0</v>
      </c>
      <c r="F255" s="695"/>
      <c r="G255" s="695"/>
      <c r="H255" s="695"/>
      <c r="I255" s="696" t="s">
        <v>672</v>
      </c>
      <c r="J255" s="697"/>
    </row>
    <row r="256" spans="1:10" s="342" customFormat="1" ht="15" customHeight="1">
      <c r="A256" s="699" t="s">
        <v>1192</v>
      </c>
      <c r="B256" s="692"/>
      <c r="C256" s="708"/>
      <c r="D256" s="694">
        <f t="shared" si="2"/>
        <v>-3.5000000000000003E-2</v>
      </c>
      <c r="E256" s="695">
        <v>-3.5000000000000003E-2</v>
      </c>
      <c r="F256" s="695"/>
      <c r="G256" s="695"/>
      <c r="H256" s="695"/>
      <c r="I256" s="696" t="s">
        <v>672</v>
      </c>
      <c r="J256" s="697"/>
    </row>
    <row r="257" spans="1:10" s="342" customFormat="1" ht="15" customHeight="1">
      <c r="A257" s="699" t="s">
        <v>1426</v>
      </c>
      <c r="B257" s="692"/>
      <c r="C257" s="708"/>
      <c r="D257" s="694">
        <f t="shared" si="2"/>
        <v>-34.226999999999997</v>
      </c>
      <c r="E257" s="695">
        <v>-34.226999999999997</v>
      </c>
      <c r="F257" s="695"/>
      <c r="G257" s="695"/>
      <c r="H257" s="695"/>
      <c r="I257" s="696" t="s">
        <v>672</v>
      </c>
      <c r="J257" s="697"/>
    </row>
    <row r="258" spans="1:10" s="342" customFormat="1" ht="15" customHeight="1">
      <c r="A258" s="699" t="s">
        <v>1193</v>
      </c>
      <c r="B258" s="692"/>
      <c r="C258" s="708"/>
      <c r="D258" s="694">
        <f t="shared" si="2"/>
        <v>-15430.058999999999</v>
      </c>
      <c r="E258" s="695">
        <v>-15430.058999999999</v>
      </c>
      <c r="F258" s="695"/>
      <c r="G258" s="695"/>
      <c r="H258" s="695"/>
      <c r="I258" s="696" t="s">
        <v>672</v>
      </c>
      <c r="J258" s="697"/>
    </row>
    <row r="259" spans="1:10" s="342" customFormat="1" ht="15" customHeight="1">
      <c r="A259" s="699" t="s">
        <v>1194</v>
      </c>
      <c r="B259" s="692"/>
      <c r="C259" s="708"/>
      <c r="D259" s="694">
        <f t="shared" si="2"/>
        <v>-31.459</v>
      </c>
      <c r="E259" s="695">
        <v>-31.459</v>
      </c>
      <c r="F259" s="695"/>
      <c r="G259" s="695"/>
      <c r="H259" s="695"/>
      <c r="I259" s="696" t="s">
        <v>672</v>
      </c>
      <c r="J259" s="697"/>
    </row>
    <row r="260" spans="1:10" s="342" customFormat="1" ht="15" customHeight="1">
      <c r="A260" s="699" t="s">
        <v>1427</v>
      </c>
      <c r="B260" s="692"/>
      <c r="C260" s="708"/>
      <c r="D260" s="694">
        <f t="shared" si="2"/>
        <v>-36.259</v>
      </c>
      <c r="E260" s="695">
        <v>-36.259</v>
      </c>
      <c r="F260" s="695"/>
      <c r="G260" s="695"/>
      <c r="H260" s="695"/>
      <c r="I260" s="696" t="s">
        <v>672</v>
      </c>
      <c r="J260" s="697"/>
    </row>
    <row r="261" spans="1:10" s="342" customFormat="1" ht="15" customHeight="1">
      <c r="A261" s="699" t="s">
        <v>1115</v>
      </c>
      <c r="B261" s="692"/>
      <c r="C261" s="708"/>
      <c r="D261" s="694">
        <f t="shared" si="2"/>
        <v>-3714.5529999999999</v>
      </c>
      <c r="E261" s="695">
        <v>-3714.5529999999999</v>
      </c>
      <c r="F261" s="695"/>
      <c r="G261" s="695"/>
      <c r="H261" s="695"/>
      <c r="I261" s="696" t="s">
        <v>672</v>
      </c>
      <c r="J261" s="697"/>
    </row>
    <row r="262" spans="1:10" s="342" customFormat="1" ht="15" customHeight="1">
      <c r="A262" s="699" t="s">
        <v>1195</v>
      </c>
      <c r="B262" s="692"/>
      <c r="C262" s="708"/>
      <c r="D262" s="694">
        <f t="shared" si="2"/>
        <v>-498.505</v>
      </c>
      <c r="E262" s="695">
        <v>-498.505</v>
      </c>
      <c r="F262" s="695"/>
      <c r="G262" s="695"/>
      <c r="H262" s="695"/>
      <c r="I262" s="696" t="s">
        <v>672</v>
      </c>
      <c r="J262" s="697"/>
    </row>
    <row r="263" spans="1:10" s="342" customFormat="1" ht="15" customHeight="1">
      <c r="A263" s="699" t="s">
        <v>1116</v>
      </c>
      <c r="B263" s="692"/>
      <c r="C263" s="708"/>
      <c r="D263" s="694">
        <f t="shared" si="2"/>
        <v>-0.43099999999999999</v>
      </c>
      <c r="E263" s="695">
        <v>-0.43099999999999999</v>
      </c>
      <c r="F263" s="695"/>
      <c r="G263" s="695"/>
      <c r="H263" s="695"/>
      <c r="I263" s="696" t="s">
        <v>672</v>
      </c>
      <c r="J263" s="697"/>
    </row>
    <row r="264" spans="1:10" s="342" customFormat="1" ht="15" customHeight="1">
      <c r="A264" s="699" t="s">
        <v>1432</v>
      </c>
      <c r="B264" s="692"/>
      <c r="C264" s="708"/>
      <c r="D264" s="694">
        <f t="shared" si="2"/>
        <v>-1E-3</v>
      </c>
      <c r="E264" s="695">
        <v>-1E-3</v>
      </c>
      <c r="F264" s="695"/>
      <c r="G264" s="695"/>
      <c r="H264" s="695"/>
      <c r="I264" s="696" t="s">
        <v>672</v>
      </c>
      <c r="J264" s="697"/>
    </row>
    <row r="265" spans="1:10" s="342" customFormat="1" ht="15" customHeight="1">
      <c r="A265" s="699" t="s">
        <v>1433</v>
      </c>
      <c r="B265" s="692"/>
      <c r="C265" s="708"/>
      <c r="D265" s="694">
        <f t="shared" si="2"/>
        <v>3.0000000000000001E-3</v>
      </c>
      <c r="E265" s="695">
        <v>3.0000000000000001E-3</v>
      </c>
      <c r="F265" s="695"/>
      <c r="G265" s="695"/>
      <c r="H265" s="695"/>
      <c r="I265" s="696" t="s">
        <v>672</v>
      </c>
      <c r="J265" s="697"/>
    </row>
    <row r="266" spans="1:10" s="342" customFormat="1" ht="15" customHeight="1">
      <c r="A266" s="699" t="s">
        <v>1197</v>
      </c>
      <c r="B266" s="692"/>
      <c r="C266" s="708"/>
      <c r="D266" s="694">
        <f t="shared" si="2"/>
        <v>0</v>
      </c>
      <c r="E266" s="695">
        <v>0</v>
      </c>
      <c r="F266" s="695"/>
      <c r="G266" s="695"/>
      <c r="H266" s="695"/>
      <c r="I266" s="696" t="s">
        <v>672</v>
      </c>
      <c r="J266" s="697"/>
    </row>
    <row r="267" spans="1:10" s="342" customFormat="1" ht="15" customHeight="1">
      <c r="A267" s="699" t="s">
        <v>1434</v>
      </c>
      <c r="B267" s="692"/>
      <c r="C267" s="708"/>
      <c r="D267" s="694">
        <f t="shared" si="2"/>
        <v>-2E-3</v>
      </c>
      <c r="E267" s="695">
        <v>-2E-3</v>
      </c>
      <c r="F267" s="695"/>
      <c r="G267" s="695"/>
      <c r="H267" s="695"/>
      <c r="I267" s="696" t="s">
        <v>672</v>
      </c>
      <c r="J267" s="697"/>
    </row>
    <row r="268" spans="1:10" s="342" customFormat="1" ht="15" customHeight="1">
      <c r="A268" s="699" t="s">
        <v>1117</v>
      </c>
      <c r="B268" s="692"/>
      <c r="C268" s="708"/>
      <c r="D268" s="694">
        <f t="shared" si="2"/>
        <v>0</v>
      </c>
      <c r="E268" s="695">
        <v>0</v>
      </c>
      <c r="F268" s="695"/>
      <c r="G268" s="695"/>
      <c r="H268" s="695"/>
      <c r="I268" s="696" t="s">
        <v>672</v>
      </c>
      <c r="J268" s="697"/>
    </row>
    <row r="269" spans="1:10" s="342" customFormat="1" ht="15" customHeight="1">
      <c r="A269" s="699" t="s">
        <v>1354</v>
      </c>
      <c r="B269" s="692"/>
      <c r="C269" s="708"/>
      <c r="D269" s="694">
        <f t="shared" si="2"/>
        <v>6.0000000000000001E-3</v>
      </c>
      <c r="E269" s="695">
        <v>6.0000000000000001E-3</v>
      </c>
      <c r="F269" s="695"/>
      <c r="G269" s="695"/>
      <c r="H269" s="695"/>
      <c r="I269" s="696" t="s">
        <v>672</v>
      </c>
      <c r="J269" s="697"/>
    </row>
    <row r="270" spans="1:10" s="342" customFormat="1" ht="15" customHeight="1">
      <c r="A270" s="699" t="s">
        <v>1198</v>
      </c>
      <c r="B270" s="692"/>
      <c r="C270" s="708"/>
      <c r="D270" s="694">
        <f t="shared" si="2"/>
        <v>-0.42</v>
      </c>
      <c r="E270" s="695">
        <v>-0.42</v>
      </c>
      <c r="F270" s="695"/>
      <c r="G270" s="695"/>
      <c r="H270" s="695"/>
      <c r="I270" s="696" t="s">
        <v>672</v>
      </c>
      <c r="J270" s="697"/>
    </row>
    <row r="271" spans="1:10" s="342" customFormat="1" ht="15" customHeight="1">
      <c r="A271" s="699" t="s">
        <v>1355</v>
      </c>
      <c r="B271" s="692"/>
      <c r="C271" s="708"/>
      <c r="D271" s="694">
        <f t="shared" si="2"/>
        <v>0</v>
      </c>
      <c r="E271" s="695">
        <v>0</v>
      </c>
      <c r="F271" s="695"/>
      <c r="G271" s="695"/>
      <c r="H271" s="695"/>
      <c r="I271" s="696" t="s">
        <v>672</v>
      </c>
      <c r="J271" s="697"/>
    </row>
    <row r="272" spans="1:10" s="342" customFormat="1" ht="15" customHeight="1">
      <c r="A272" s="699" t="s">
        <v>1118</v>
      </c>
      <c r="B272" s="692"/>
      <c r="C272" s="708"/>
      <c r="D272" s="694">
        <f t="shared" si="2"/>
        <v>-4.4999999999999998E-2</v>
      </c>
      <c r="E272" s="695">
        <v>-4.4999999999999998E-2</v>
      </c>
      <c r="F272" s="695"/>
      <c r="G272" s="695"/>
      <c r="H272" s="695"/>
      <c r="I272" s="696" t="s">
        <v>672</v>
      </c>
      <c r="J272" s="697"/>
    </row>
    <row r="273" spans="1:10" s="342" customFormat="1" ht="15" customHeight="1">
      <c r="A273" s="699" t="s">
        <v>1356</v>
      </c>
      <c r="B273" s="692"/>
      <c r="C273" s="708"/>
      <c r="D273" s="694">
        <f t="shared" si="2"/>
        <v>3.3000000000000002E-2</v>
      </c>
      <c r="E273" s="695">
        <v>3.3000000000000002E-2</v>
      </c>
      <c r="F273" s="695"/>
      <c r="G273" s="695"/>
      <c r="H273" s="695"/>
      <c r="I273" s="696" t="s">
        <v>672</v>
      </c>
      <c r="J273" s="697"/>
    </row>
    <row r="274" spans="1:10" s="342" customFormat="1" ht="15" customHeight="1">
      <c r="A274" s="699" t="s">
        <v>1322</v>
      </c>
      <c r="B274" s="692"/>
      <c r="C274" s="708"/>
      <c r="D274" s="694">
        <f t="shared" ref="D274:D328" si="3">SUM(E274:H274)</f>
        <v>0</v>
      </c>
      <c r="E274" s="695">
        <v>0</v>
      </c>
      <c r="F274" s="695"/>
      <c r="G274" s="695"/>
      <c r="H274" s="695"/>
      <c r="I274" s="696" t="s">
        <v>672</v>
      </c>
      <c r="J274" s="697"/>
    </row>
    <row r="275" spans="1:10" s="342" customFormat="1" ht="15" customHeight="1">
      <c r="A275" s="699" t="s">
        <v>800</v>
      </c>
      <c r="B275" s="692"/>
      <c r="C275" s="708"/>
      <c r="D275" s="694">
        <f t="shared" si="3"/>
        <v>-200.39</v>
      </c>
      <c r="E275" s="695">
        <v>-200.39</v>
      </c>
      <c r="F275" s="695"/>
      <c r="G275" s="695"/>
      <c r="H275" s="695"/>
      <c r="I275" s="696" t="s">
        <v>672</v>
      </c>
      <c r="J275" s="697"/>
    </row>
    <row r="276" spans="1:10" s="342" customFormat="1" ht="15" customHeight="1">
      <c r="A276" s="699" t="s">
        <v>1431</v>
      </c>
      <c r="B276" s="692"/>
      <c r="C276" s="708"/>
      <c r="D276" s="694">
        <f t="shared" si="3"/>
        <v>-0.873</v>
      </c>
      <c r="E276" s="695">
        <v>-0.873</v>
      </c>
      <c r="F276" s="695"/>
      <c r="G276" s="695"/>
      <c r="H276" s="695"/>
      <c r="I276" s="696" t="s">
        <v>672</v>
      </c>
      <c r="J276" s="697"/>
    </row>
    <row r="277" spans="1:10" s="342" customFormat="1" ht="15" customHeight="1">
      <c r="A277" s="699" t="s">
        <v>1199</v>
      </c>
      <c r="B277" s="692"/>
      <c r="C277" s="708"/>
      <c r="D277" s="694">
        <f t="shared" si="3"/>
        <v>-8.09</v>
      </c>
      <c r="E277" s="695">
        <v>-8.09</v>
      </c>
      <c r="F277" s="695"/>
      <c r="G277" s="695"/>
      <c r="H277" s="695"/>
      <c r="I277" s="696" t="s">
        <v>672</v>
      </c>
      <c r="J277" s="697"/>
    </row>
    <row r="278" spans="1:10" s="342" customFormat="1" ht="15" customHeight="1">
      <c r="A278" s="699" t="s">
        <v>1200</v>
      </c>
      <c r="B278" s="692"/>
      <c r="C278" s="708"/>
      <c r="D278" s="694">
        <f t="shared" si="3"/>
        <v>0</v>
      </c>
      <c r="E278" s="695">
        <v>0</v>
      </c>
      <c r="F278" s="695"/>
      <c r="G278" s="695"/>
      <c r="H278" s="695"/>
      <c r="I278" s="696" t="s">
        <v>672</v>
      </c>
      <c r="J278" s="697"/>
    </row>
    <row r="279" spans="1:10" s="342" customFormat="1" ht="15" customHeight="1">
      <c r="A279" s="699" t="s">
        <v>1435</v>
      </c>
      <c r="B279" s="692"/>
      <c r="C279" s="708"/>
      <c r="D279" s="694">
        <f t="shared" si="3"/>
        <v>-1.395</v>
      </c>
      <c r="E279" s="695">
        <v>-1.395</v>
      </c>
      <c r="F279" s="695"/>
      <c r="G279" s="695"/>
      <c r="H279" s="695"/>
      <c r="I279" s="696" t="s">
        <v>672</v>
      </c>
      <c r="J279" s="697"/>
    </row>
    <row r="280" spans="1:10" s="342" customFormat="1" ht="15" customHeight="1">
      <c r="A280" s="699" t="s">
        <v>1357</v>
      </c>
      <c r="B280" s="692"/>
      <c r="C280" s="708"/>
      <c r="D280" s="694">
        <f t="shared" si="3"/>
        <v>7.3999999999999996E-2</v>
      </c>
      <c r="E280" s="695">
        <v>7.3999999999999996E-2</v>
      </c>
      <c r="F280" s="695"/>
      <c r="G280" s="695"/>
      <c r="H280" s="695"/>
      <c r="I280" s="696" t="s">
        <v>672</v>
      </c>
      <c r="J280" s="697"/>
    </row>
    <row r="281" spans="1:10" s="342" customFormat="1" ht="15" customHeight="1">
      <c r="A281" s="699" t="s">
        <v>1428</v>
      </c>
      <c r="B281" s="692"/>
      <c r="C281" s="708"/>
      <c r="D281" s="694">
        <f t="shared" si="3"/>
        <v>-0.36899999999999999</v>
      </c>
      <c r="E281" s="695">
        <v>-0.36899999999999999</v>
      </c>
      <c r="F281" s="695"/>
      <c r="G281" s="695"/>
      <c r="H281" s="695"/>
      <c r="I281" s="696" t="s">
        <v>672</v>
      </c>
      <c r="J281" s="697"/>
    </row>
    <row r="282" spans="1:10" s="342" customFormat="1" ht="15" customHeight="1">
      <c r="A282" s="699" t="s">
        <v>1315</v>
      </c>
      <c r="B282" s="692"/>
      <c r="C282" s="708"/>
      <c r="D282" s="694">
        <f t="shared" si="3"/>
        <v>-169.16300000000001</v>
      </c>
      <c r="E282" s="695">
        <v>-169.16300000000001</v>
      </c>
      <c r="F282" s="695"/>
      <c r="G282" s="695"/>
      <c r="H282" s="695"/>
      <c r="I282" s="696" t="s">
        <v>672</v>
      </c>
      <c r="J282" s="697"/>
    </row>
    <row r="283" spans="1:10" s="342" customFormat="1" ht="15" customHeight="1">
      <c r="A283" s="699" t="s">
        <v>1316</v>
      </c>
      <c r="B283" s="692"/>
      <c r="C283" s="708"/>
      <c r="D283" s="694">
        <f t="shared" si="3"/>
        <v>-0.34200000000000003</v>
      </c>
      <c r="E283" s="695">
        <v>-0.34200000000000003</v>
      </c>
      <c r="F283" s="695"/>
      <c r="G283" s="695"/>
      <c r="H283" s="695"/>
      <c r="I283" s="696" t="s">
        <v>672</v>
      </c>
      <c r="J283" s="697"/>
    </row>
    <row r="284" spans="1:10" s="342" customFormat="1" ht="15" customHeight="1">
      <c r="A284" s="699" t="s">
        <v>1430</v>
      </c>
      <c r="B284" s="692"/>
      <c r="C284" s="708"/>
      <c r="D284" s="694">
        <f t="shared" si="3"/>
        <v>-0.39400000000000002</v>
      </c>
      <c r="E284" s="695">
        <v>-0.39400000000000002</v>
      </c>
      <c r="F284" s="695"/>
      <c r="G284" s="695"/>
      <c r="H284" s="695"/>
      <c r="I284" s="696" t="s">
        <v>672</v>
      </c>
      <c r="J284" s="697"/>
    </row>
    <row r="285" spans="1:10" s="342" customFormat="1" ht="15" customHeight="1">
      <c r="A285" s="699" t="s">
        <v>1317</v>
      </c>
      <c r="B285" s="692"/>
      <c r="C285" s="708"/>
      <c r="D285" s="694">
        <f t="shared" si="3"/>
        <v>-39.896000000000001</v>
      </c>
      <c r="E285" s="695">
        <v>-39.896000000000001</v>
      </c>
      <c r="F285" s="695"/>
      <c r="G285" s="695"/>
      <c r="H285" s="695"/>
      <c r="I285" s="696" t="s">
        <v>672</v>
      </c>
      <c r="J285" s="697"/>
    </row>
    <row r="286" spans="1:10" s="342" customFormat="1" ht="15" customHeight="1">
      <c r="A286" s="699" t="s">
        <v>1358</v>
      </c>
      <c r="B286" s="692"/>
      <c r="C286" s="708"/>
      <c r="D286" s="694">
        <f t="shared" si="3"/>
        <v>-4.8070000000000004</v>
      </c>
      <c r="E286" s="695">
        <v>-4.8070000000000004</v>
      </c>
      <c r="F286" s="695"/>
      <c r="G286" s="695"/>
      <c r="H286" s="695"/>
      <c r="I286" s="696" t="s">
        <v>672</v>
      </c>
      <c r="J286" s="697"/>
    </row>
    <row r="287" spans="1:10" s="342" customFormat="1" ht="15" customHeight="1">
      <c r="A287" s="699" t="s">
        <v>1323</v>
      </c>
      <c r="B287" s="692"/>
      <c r="C287" s="708"/>
      <c r="D287" s="694">
        <f t="shared" si="3"/>
        <v>0</v>
      </c>
      <c r="E287" s="695">
        <v>0</v>
      </c>
      <c r="F287" s="695"/>
      <c r="G287" s="695"/>
      <c r="H287" s="695"/>
      <c r="I287" s="696" t="s">
        <v>672</v>
      </c>
      <c r="J287" s="697"/>
    </row>
    <row r="288" spans="1:10" s="342" customFormat="1" ht="15" customHeight="1">
      <c r="A288" s="699" t="s">
        <v>798</v>
      </c>
      <c r="B288" s="692"/>
      <c r="C288" s="708"/>
      <c r="D288" s="694">
        <f t="shared" si="3"/>
        <v>-3139.5070000000001</v>
      </c>
      <c r="E288" s="695">
        <v>-3139.5070000000001</v>
      </c>
      <c r="F288" s="695"/>
      <c r="G288" s="695"/>
      <c r="H288" s="695"/>
      <c r="I288" s="696" t="s">
        <v>672</v>
      </c>
      <c r="J288" s="697"/>
    </row>
    <row r="289" spans="1:10" s="342" customFormat="1" ht="15" customHeight="1">
      <c r="A289" s="699" t="s">
        <v>1429</v>
      </c>
      <c r="B289" s="692"/>
      <c r="C289" s="708"/>
      <c r="D289" s="694">
        <f t="shared" si="3"/>
        <v>-13.634</v>
      </c>
      <c r="E289" s="695">
        <v>-13.634</v>
      </c>
      <c r="F289" s="695"/>
      <c r="G289" s="695"/>
      <c r="H289" s="695"/>
      <c r="I289" s="696" t="s">
        <v>672</v>
      </c>
      <c r="J289" s="697"/>
    </row>
    <row r="290" spans="1:10" s="342" customFormat="1" ht="15" customHeight="1">
      <c r="A290" s="699" t="s">
        <v>1201</v>
      </c>
      <c r="B290" s="692"/>
      <c r="C290" s="708"/>
      <c r="D290" s="694">
        <f t="shared" si="3"/>
        <v>-130.839</v>
      </c>
      <c r="E290" s="695">
        <v>-130.839</v>
      </c>
      <c r="F290" s="695"/>
      <c r="G290" s="695"/>
      <c r="H290" s="695"/>
      <c r="I290" s="696" t="s">
        <v>672</v>
      </c>
      <c r="J290" s="697"/>
    </row>
    <row r="291" spans="1:10" s="342" customFormat="1" ht="15" customHeight="1">
      <c r="A291" s="699" t="s">
        <v>1202</v>
      </c>
      <c r="B291" s="692"/>
      <c r="C291" s="708"/>
      <c r="D291" s="694">
        <f t="shared" si="3"/>
        <v>0</v>
      </c>
      <c r="E291" s="695">
        <v>0</v>
      </c>
      <c r="F291" s="695"/>
      <c r="G291" s="695"/>
      <c r="H291" s="695"/>
      <c r="I291" s="696" t="s">
        <v>672</v>
      </c>
      <c r="J291" s="697"/>
    </row>
    <row r="292" spans="1:10" s="342" customFormat="1" ht="15" customHeight="1">
      <c r="A292" s="699" t="s">
        <v>1436</v>
      </c>
      <c r="B292" s="692"/>
      <c r="C292" s="708"/>
      <c r="D292" s="694">
        <f t="shared" si="3"/>
        <v>-21.722000000000001</v>
      </c>
      <c r="E292" s="695">
        <v>-21.722000000000001</v>
      </c>
      <c r="F292" s="695"/>
      <c r="G292" s="695"/>
      <c r="H292" s="695"/>
      <c r="I292" s="696" t="s">
        <v>672</v>
      </c>
      <c r="J292" s="697"/>
    </row>
    <row r="293" spans="1:10" s="342" customFormat="1" ht="15" customHeight="1">
      <c r="A293" s="699" t="s">
        <v>1359</v>
      </c>
      <c r="B293" s="692"/>
      <c r="C293" s="708"/>
      <c r="D293" s="694">
        <f t="shared" si="3"/>
        <v>0</v>
      </c>
      <c r="E293" s="695">
        <v>0</v>
      </c>
      <c r="F293" s="695"/>
      <c r="G293" s="695"/>
      <c r="H293" s="695"/>
      <c r="I293" s="696" t="s">
        <v>672</v>
      </c>
      <c r="J293" s="697"/>
    </row>
    <row r="294" spans="1:10" s="342" customFormat="1" ht="15" customHeight="1">
      <c r="A294" s="699" t="s">
        <v>1203</v>
      </c>
      <c r="B294" s="692"/>
      <c r="C294" s="708"/>
      <c r="D294" s="694">
        <f t="shared" si="3"/>
        <v>3.2000000000000001E-2</v>
      </c>
      <c r="E294" s="695">
        <v>3.2000000000000001E-2</v>
      </c>
      <c r="F294" s="695"/>
      <c r="G294" s="695"/>
      <c r="H294" s="695"/>
      <c r="I294" s="696" t="s">
        <v>672</v>
      </c>
      <c r="J294" s="697"/>
    </row>
    <row r="295" spans="1:10" s="342" customFormat="1" ht="15" customHeight="1">
      <c r="A295" s="699" t="s">
        <v>1437</v>
      </c>
      <c r="B295" s="692"/>
      <c r="C295" s="708"/>
      <c r="D295" s="694">
        <f t="shared" si="3"/>
        <v>-5.8470000000000004</v>
      </c>
      <c r="E295" s="695">
        <v>-5.8470000000000004</v>
      </c>
      <c r="F295" s="695"/>
      <c r="G295" s="695"/>
      <c r="H295" s="695"/>
      <c r="I295" s="696" t="s">
        <v>672</v>
      </c>
      <c r="J295" s="697"/>
    </row>
    <row r="296" spans="1:10" s="342" customFormat="1" ht="15" customHeight="1">
      <c r="A296" s="699" t="s">
        <v>1204</v>
      </c>
      <c r="B296" s="692"/>
      <c r="C296" s="708"/>
      <c r="D296" s="694">
        <f t="shared" si="3"/>
        <v>-2637.0230000000001</v>
      </c>
      <c r="E296" s="695">
        <v>-2637.0230000000001</v>
      </c>
      <c r="F296" s="695"/>
      <c r="G296" s="695"/>
      <c r="H296" s="695"/>
      <c r="I296" s="696" t="s">
        <v>672</v>
      </c>
      <c r="J296" s="697"/>
    </row>
    <row r="297" spans="1:10" s="342" customFormat="1" ht="15" customHeight="1">
      <c r="A297" s="699" t="s">
        <v>1205</v>
      </c>
      <c r="B297" s="692"/>
      <c r="C297" s="708"/>
      <c r="D297" s="694">
        <f t="shared" si="3"/>
        <v>-5.3739999999999997</v>
      </c>
      <c r="E297" s="695">
        <v>-5.3739999999999997</v>
      </c>
      <c r="F297" s="695"/>
      <c r="G297" s="695"/>
      <c r="H297" s="695"/>
      <c r="I297" s="696" t="s">
        <v>672</v>
      </c>
      <c r="J297" s="697"/>
    </row>
    <row r="298" spans="1:10" s="342" customFormat="1" ht="15" customHeight="1">
      <c r="A298" s="699" t="s">
        <v>1438</v>
      </c>
      <c r="B298" s="692"/>
      <c r="C298" s="708"/>
      <c r="D298" s="694">
        <f t="shared" si="3"/>
        <v>-6.194</v>
      </c>
      <c r="E298" s="695">
        <v>-6.194</v>
      </c>
      <c r="F298" s="695"/>
      <c r="G298" s="695"/>
      <c r="H298" s="695"/>
      <c r="I298" s="696" t="s">
        <v>672</v>
      </c>
      <c r="J298" s="697"/>
    </row>
    <row r="299" spans="1:10" s="342" customFormat="1" ht="15" customHeight="1">
      <c r="A299" s="699" t="s">
        <v>1119</v>
      </c>
      <c r="B299" s="692"/>
      <c r="C299" s="708"/>
      <c r="D299" s="694">
        <f t="shared" si="3"/>
        <v>-634.40300000000002</v>
      </c>
      <c r="E299" s="695">
        <v>-634.40300000000002</v>
      </c>
      <c r="F299" s="695"/>
      <c r="G299" s="695"/>
      <c r="H299" s="695"/>
      <c r="I299" s="696" t="s">
        <v>672</v>
      </c>
      <c r="J299" s="697"/>
    </row>
    <row r="300" spans="1:10" s="342" customFormat="1" ht="15" customHeight="1">
      <c r="A300" s="699" t="s">
        <v>1439</v>
      </c>
      <c r="B300" s="692"/>
      <c r="C300" s="708"/>
      <c r="D300" s="694">
        <f t="shared" si="3"/>
        <v>-84.861000000000004</v>
      </c>
      <c r="E300" s="695">
        <v>-84.861000000000004</v>
      </c>
      <c r="F300" s="695"/>
      <c r="G300" s="695"/>
      <c r="H300" s="695"/>
      <c r="I300" s="696" t="s">
        <v>672</v>
      </c>
      <c r="J300" s="697"/>
    </row>
    <row r="301" spans="1:10" s="342" customFormat="1" ht="15" customHeight="1">
      <c r="A301" s="699" t="s">
        <v>801</v>
      </c>
      <c r="B301" s="692"/>
      <c r="C301" s="708"/>
      <c r="D301" s="694">
        <f t="shared" si="3"/>
        <v>-97.040999999999997</v>
      </c>
      <c r="E301" s="695">
        <v>-97.040999999999997</v>
      </c>
      <c r="F301" s="695"/>
      <c r="G301" s="695"/>
      <c r="H301" s="695"/>
      <c r="I301" s="696" t="s">
        <v>672</v>
      </c>
      <c r="J301" s="697"/>
    </row>
    <row r="302" spans="1:10" s="342" customFormat="1" ht="15" customHeight="1">
      <c r="A302" s="699" t="s">
        <v>1440</v>
      </c>
      <c r="B302" s="692"/>
      <c r="C302" s="708"/>
      <c r="D302" s="694">
        <f t="shared" si="3"/>
        <v>-0.42099999999999999</v>
      </c>
      <c r="E302" s="695">
        <v>-0.42099999999999999</v>
      </c>
      <c r="F302" s="695"/>
      <c r="G302" s="695"/>
      <c r="H302" s="695"/>
      <c r="I302" s="696" t="s">
        <v>672</v>
      </c>
      <c r="J302" s="697"/>
    </row>
    <row r="303" spans="1:10" s="342" customFormat="1" ht="15" customHeight="1">
      <c r="A303" s="699" t="s">
        <v>1207</v>
      </c>
      <c r="B303" s="692"/>
      <c r="C303" s="708"/>
      <c r="D303" s="694">
        <f t="shared" si="3"/>
        <v>-4.0629999999999997</v>
      </c>
      <c r="E303" s="695">
        <v>-4.0629999999999997</v>
      </c>
      <c r="F303" s="695"/>
      <c r="G303" s="695"/>
      <c r="H303" s="695"/>
      <c r="I303" s="696" t="s">
        <v>672</v>
      </c>
      <c r="J303" s="697"/>
    </row>
    <row r="304" spans="1:10" s="342" customFormat="1" ht="15" customHeight="1">
      <c r="A304" s="699" t="s">
        <v>1208</v>
      </c>
      <c r="B304" s="692"/>
      <c r="C304" s="708"/>
      <c r="D304" s="694">
        <f t="shared" si="3"/>
        <v>0</v>
      </c>
      <c r="E304" s="695">
        <v>0</v>
      </c>
      <c r="F304" s="695"/>
      <c r="G304" s="695"/>
      <c r="H304" s="695"/>
      <c r="I304" s="696" t="s">
        <v>672</v>
      </c>
      <c r="J304" s="697"/>
    </row>
    <row r="305" spans="1:10" s="342" customFormat="1" ht="15" customHeight="1">
      <c r="A305" s="699" t="s">
        <v>1441</v>
      </c>
      <c r="B305" s="692"/>
      <c r="C305" s="708"/>
      <c r="D305" s="694">
        <f t="shared" si="3"/>
        <v>-0.67100000000000004</v>
      </c>
      <c r="E305" s="695">
        <v>-0.67100000000000004</v>
      </c>
      <c r="F305" s="695"/>
      <c r="G305" s="695"/>
      <c r="H305" s="695"/>
      <c r="I305" s="696" t="s">
        <v>672</v>
      </c>
      <c r="J305" s="697"/>
    </row>
    <row r="306" spans="1:10" s="342" customFormat="1" ht="15" customHeight="1">
      <c r="A306" s="699" t="s">
        <v>1361</v>
      </c>
      <c r="B306" s="700"/>
      <c r="C306" s="821"/>
      <c r="D306" s="694">
        <f t="shared" si="3"/>
        <v>-4.0000000000000001E-3</v>
      </c>
      <c r="E306" s="695">
        <v>-4.0000000000000001E-3</v>
      </c>
      <c r="F306" s="695"/>
      <c r="G306" s="695"/>
      <c r="H306" s="695"/>
      <c r="I306" s="696" t="s">
        <v>672</v>
      </c>
      <c r="J306" s="697"/>
    </row>
    <row r="307" spans="1:10" s="342" customFormat="1" ht="15" customHeight="1">
      <c r="A307" s="699" t="s">
        <v>1442</v>
      </c>
      <c r="B307" s="700"/>
      <c r="C307" s="821"/>
      <c r="D307" s="694">
        <f t="shared" si="3"/>
        <v>-0.18099999999999999</v>
      </c>
      <c r="E307" s="695">
        <v>-0.18099999999999999</v>
      </c>
      <c r="F307" s="695"/>
      <c r="G307" s="695"/>
      <c r="H307" s="695"/>
      <c r="I307" s="696" t="s">
        <v>672</v>
      </c>
      <c r="J307" s="697"/>
    </row>
    <row r="308" spans="1:10" s="342" customFormat="1" ht="15" customHeight="1">
      <c r="A308" s="699" t="s">
        <v>1209</v>
      </c>
      <c r="B308" s="700"/>
      <c r="C308" s="821"/>
      <c r="D308" s="694">
        <f t="shared" si="3"/>
        <v>-81.456000000000003</v>
      </c>
      <c r="E308" s="695">
        <v>-81.456000000000003</v>
      </c>
      <c r="F308" s="695"/>
      <c r="G308" s="695"/>
      <c r="H308" s="695"/>
      <c r="I308" s="696" t="s">
        <v>672</v>
      </c>
      <c r="J308" s="697"/>
    </row>
    <row r="309" spans="1:10" s="342" customFormat="1" ht="15" customHeight="1">
      <c r="A309" s="699" t="s">
        <v>1210</v>
      </c>
      <c r="B309" s="700"/>
      <c r="C309" s="821"/>
      <c r="D309" s="694">
        <f t="shared" si="3"/>
        <v>-0.16600000000000001</v>
      </c>
      <c r="E309" s="695">
        <v>-0.16600000000000001</v>
      </c>
      <c r="F309" s="695"/>
      <c r="G309" s="695"/>
      <c r="H309" s="695"/>
      <c r="I309" s="696" t="s">
        <v>672</v>
      </c>
      <c r="J309" s="697"/>
    </row>
    <row r="310" spans="1:10" s="342" customFormat="1" ht="15" customHeight="1">
      <c r="A310" s="699" t="s">
        <v>1443</v>
      </c>
      <c r="B310" s="700"/>
      <c r="C310" s="821"/>
      <c r="D310" s="694">
        <f t="shared" si="3"/>
        <v>-0.191</v>
      </c>
      <c r="E310" s="695">
        <v>-0.191</v>
      </c>
      <c r="F310" s="695"/>
      <c r="G310" s="695"/>
      <c r="H310" s="695"/>
      <c r="I310" s="696" t="s">
        <v>672</v>
      </c>
      <c r="J310" s="697"/>
    </row>
    <row r="311" spans="1:10" s="342" customFormat="1" ht="15" customHeight="1">
      <c r="A311" s="699" t="s">
        <v>1120</v>
      </c>
      <c r="B311" s="700"/>
      <c r="C311" s="821"/>
      <c r="D311" s="694">
        <f t="shared" si="3"/>
        <v>-19.648</v>
      </c>
      <c r="E311" s="695">
        <v>-19.648</v>
      </c>
      <c r="F311" s="695"/>
      <c r="G311" s="695"/>
      <c r="H311" s="695"/>
      <c r="I311" s="696" t="s">
        <v>672</v>
      </c>
      <c r="J311" s="697"/>
    </row>
    <row r="312" spans="1:10" s="342" customFormat="1" ht="15" customHeight="1">
      <c r="A312" s="699" t="s">
        <v>1362</v>
      </c>
      <c r="B312" s="700"/>
      <c r="C312" s="821"/>
      <c r="D312" s="694">
        <f t="shared" si="3"/>
        <v>-2.6629999999999998</v>
      </c>
      <c r="E312" s="695">
        <v>-2.6629999999999998</v>
      </c>
      <c r="F312" s="695"/>
      <c r="G312" s="695"/>
      <c r="H312" s="695"/>
      <c r="I312" s="696" t="s">
        <v>672</v>
      </c>
      <c r="J312" s="697"/>
    </row>
    <row r="313" spans="1:10" s="342" customFormat="1" ht="15" customHeight="1">
      <c r="A313" s="699" t="s">
        <v>1403</v>
      </c>
      <c r="B313" s="700"/>
      <c r="C313" s="821"/>
      <c r="D313" s="694">
        <f t="shared" si="3"/>
        <v>-7080.6170000000002</v>
      </c>
      <c r="E313" s="695">
        <v>-7080.6170000000002</v>
      </c>
      <c r="F313" s="695"/>
      <c r="G313" s="695"/>
      <c r="H313" s="695"/>
      <c r="I313" s="696" t="s">
        <v>672</v>
      </c>
      <c r="J313" s="697"/>
    </row>
    <row r="314" spans="1:10" s="342" customFormat="1" ht="15" customHeight="1">
      <c r="A314" s="699" t="s">
        <v>1404</v>
      </c>
      <c r="B314" s="700"/>
      <c r="C314" s="821"/>
      <c r="D314" s="694">
        <f t="shared" si="3"/>
        <v>-36398.703999999998</v>
      </c>
      <c r="E314" s="695">
        <v>-36398.703999999998</v>
      </c>
      <c r="F314" s="695"/>
      <c r="G314" s="695"/>
      <c r="H314" s="695"/>
      <c r="I314" s="696" t="s">
        <v>672</v>
      </c>
      <c r="J314" s="697"/>
    </row>
    <row r="315" spans="1:10" s="342" customFormat="1" ht="15" customHeight="1">
      <c r="A315" s="691" t="s">
        <v>602</v>
      </c>
      <c r="B315" s="700"/>
      <c r="C315" s="698"/>
      <c r="D315" s="694">
        <f t="shared" si="3"/>
        <v>-5576.7849999999999</v>
      </c>
      <c r="E315" s="695"/>
      <c r="F315" s="695"/>
      <c r="G315" s="695">
        <v>-5576.7849999999999</v>
      </c>
      <c r="H315" s="695"/>
      <c r="I315" s="696" t="s">
        <v>135</v>
      </c>
      <c r="J315" s="697"/>
    </row>
    <row r="316" spans="1:10" s="342" customFormat="1" ht="15" customHeight="1">
      <c r="A316" s="691" t="s">
        <v>1121</v>
      </c>
      <c r="B316" s="700"/>
      <c r="C316" s="698"/>
      <c r="D316" s="694">
        <f t="shared" si="3"/>
        <v>0</v>
      </c>
      <c r="E316" s="695"/>
      <c r="F316" s="695"/>
      <c r="G316" s="695">
        <v>0</v>
      </c>
      <c r="H316" s="695"/>
      <c r="I316" s="696" t="s">
        <v>957</v>
      </c>
      <c r="J316" s="697"/>
    </row>
    <row r="317" spans="1:10" s="342" customFormat="1" ht="15" customHeight="1">
      <c r="A317" s="691" t="s">
        <v>803</v>
      </c>
      <c r="B317" s="700"/>
      <c r="C317" s="698"/>
      <c r="D317" s="694">
        <f t="shared" si="3"/>
        <v>0</v>
      </c>
      <c r="E317" s="695"/>
      <c r="F317" s="695"/>
      <c r="G317" s="695">
        <v>0</v>
      </c>
      <c r="H317" s="695"/>
      <c r="I317" s="696" t="s">
        <v>957</v>
      </c>
      <c r="J317" s="697"/>
    </row>
    <row r="318" spans="1:10" s="342" customFormat="1" ht="15" customHeight="1">
      <c r="A318" s="691" t="s">
        <v>802</v>
      </c>
      <c r="B318" s="700"/>
      <c r="C318" s="698"/>
      <c r="D318" s="694">
        <f t="shared" si="3"/>
        <v>0</v>
      </c>
      <c r="E318" s="695"/>
      <c r="F318" s="695"/>
      <c r="G318" s="695">
        <v>0</v>
      </c>
      <c r="H318" s="695"/>
      <c r="I318" s="696" t="s">
        <v>957</v>
      </c>
      <c r="J318" s="697"/>
    </row>
    <row r="319" spans="1:10" s="342" customFormat="1" ht="15" customHeight="1">
      <c r="A319" s="691" t="s">
        <v>952</v>
      </c>
      <c r="B319" s="700"/>
      <c r="C319" s="698"/>
      <c r="D319" s="694">
        <f t="shared" si="3"/>
        <v>0</v>
      </c>
      <c r="E319" s="695"/>
      <c r="F319" s="695"/>
      <c r="G319" s="695">
        <v>0</v>
      </c>
      <c r="H319" s="695"/>
      <c r="I319" s="696" t="s">
        <v>957</v>
      </c>
      <c r="J319" s="697"/>
    </row>
    <row r="320" spans="1:10" s="342" customFormat="1" ht="15" customHeight="1">
      <c r="A320" s="691" t="s">
        <v>790</v>
      </c>
      <c r="B320" s="700"/>
      <c r="C320" s="698"/>
      <c r="D320" s="694">
        <f t="shared" si="3"/>
        <v>-67.781000000000006</v>
      </c>
      <c r="E320" s="695">
        <v>-67.781000000000006</v>
      </c>
      <c r="F320" s="695"/>
      <c r="G320" s="695"/>
      <c r="H320" s="695"/>
      <c r="I320" s="696" t="s">
        <v>268</v>
      </c>
      <c r="J320" s="697"/>
    </row>
    <row r="321" spans="1:10" s="342" customFormat="1" ht="15" customHeight="1">
      <c r="A321" s="691" t="s">
        <v>809</v>
      </c>
      <c r="B321" s="700"/>
      <c r="C321" s="698"/>
      <c r="D321" s="694">
        <f t="shared" si="3"/>
        <v>0</v>
      </c>
      <c r="E321" s="695">
        <v>0</v>
      </c>
      <c r="F321" s="695"/>
      <c r="G321" s="695"/>
      <c r="H321" s="695"/>
      <c r="I321" s="696" t="s">
        <v>672</v>
      </c>
      <c r="J321" s="697"/>
    </row>
    <row r="322" spans="1:10" s="342" customFormat="1" ht="30.75" customHeight="1">
      <c r="A322" s="691" t="s">
        <v>598</v>
      </c>
      <c r="B322" s="700"/>
      <c r="C322" s="693"/>
      <c r="D322" s="694">
        <f t="shared" si="3"/>
        <v>0</v>
      </c>
      <c r="E322" s="695">
        <v>0</v>
      </c>
      <c r="F322" s="695"/>
      <c r="G322" s="695"/>
      <c r="H322" s="695"/>
      <c r="I322" s="696" t="s">
        <v>132</v>
      </c>
      <c r="J322" s="697"/>
    </row>
    <row r="323" spans="1:10" s="342" customFormat="1" ht="15" customHeight="1">
      <c r="A323" s="691" t="s">
        <v>599</v>
      </c>
      <c r="B323" s="692"/>
      <c r="C323" s="693"/>
      <c r="D323" s="694">
        <f t="shared" si="3"/>
        <v>0</v>
      </c>
      <c r="E323" s="695">
        <v>0</v>
      </c>
      <c r="F323" s="695"/>
      <c r="G323" s="695"/>
      <c r="H323" s="695"/>
      <c r="I323" s="696" t="s">
        <v>133</v>
      </c>
      <c r="J323" s="697"/>
    </row>
    <row r="324" spans="1:10" s="342" customFormat="1" ht="15" customHeight="1">
      <c r="A324" s="691" t="s">
        <v>600</v>
      </c>
      <c r="B324" s="692"/>
      <c r="C324" s="693"/>
      <c r="D324" s="694">
        <f t="shared" si="3"/>
        <v>-1E-3</v>
      </c>
      <c r="E324" s="695">
        <v>-1E-3</v>
      </c>
      <c r="F324" s="695"/>
      <c r="G324" s="695"/>
      <c r="H324" s="695"/>
      <c r="I324" s="696" t="s">
        <v>1159</v>
      </c>
      <c r="J324" s="697"/>
    </row>
    <row r="325" spans="1:10" s="342" customFormat="1" ht="15" customHeight="1">
      <c r="A325" s="691" t="s">
        <v>601</v>
      </c>
      <c r="B325" s="692"/>
      <c r="C325" s="693"/>
      <c r="D325" s="694">
        <f t="shared" si="3"/>
        <v>-3582085.2618212402</v>
      </c>
      <c r="E325" s="695">
        <v>-2932293.4506396661</v>
      </c>
      <c r="F325" s="695">
        <v>-601059.6301715743</v>
      </c>
      <c r="G325" s="695"/>
      <c r="H325" s="695">
        <v>-48732.18101</v>
      </c>
      <c r="I325" s="696" t="s">
        <v>16</v>
      </c>
      <c r="J325" s="697"/>
    </row>
    <row r="326" spans="1:10" s="342" customFormat="1" ht="15" customHeight="1">
      <c r="A326" s="691" t="s">
        <v>791</v>
      </c>
      <c r="B326" s="692"/>
      <c r="C326" s="693"/>
      <c r="D326" s="694">
        <f t="shared" si="3"/>
        <v>0</v>
      </c>
      <c r="E326" s="695">
        <v>0</v>
      </c>
      <c r="F326" s="695"/>
      <c r="G326" s="695"/>
      <c r="H326" s="695"/>
      <c r="I326" s="696" t="s">
        <v>672</v>
      </c>
      <c r="J326" s="697"/>
    </row>
    <row r="327" spans="1:10" s="342" customFormat="1" ht="15" customHeight="1">
      <c r="A327" s="691" t="s">
        <v>804</v>
      </c>
      <c r="B327" s="692"/>
      <c r="C327" s="693"/>
      <c r="D327" s="694">
        <f t="shared" si="3"/>
        <v>0</v>
      </c>
      <c r="E327" s="695">
        <v>0</v>
      </c>
      <c r="F327" s="695"/>
      <c r="G327" s="695"/>
      <c r="H327" s="695"/>
      <c r="I327" s="696" t="s">
        <v>672</v>
      </c>
      <c r="J327" s="697"/>
    </row>
    <row r="328" spans="1:10" s="342" customFormat="1" ht="15" customHeight="1">
      <c r="A328" s="691" t="s">
        <v>953</v>
      </c>
      <c r="B328" s="692"/>
      <c r="C328" s="693"/>
      <c r="D328" s="694">
        <f t="shared" si="3"/>
        <v>931.048</v>
      </c>
      <c r="E328" s="695">
        <v>931.048</v>
      </c>
      <c r="F328" s="695"/>
      <c r="G328" s="695"/>
      <c r="H328" s="695"/>
      <c r="I328" s="696" t="s">
        <v>672</v>
      </c>
      <c r="J328" s="697"/>
    </row>
    <row r="329" spans="1:10" s="342" customFormat="1" ht="15" customHeight="1">
      <c r="A329" s="691" t="s">
        <v>792</v>
      </c>
      <c r="B329" s="692"/>
      <c r="C329" s="693"/>
      <c r="D329" s="694">
        <f t="shared" ref="D329:D342" si="4">SUM(E329:H329)</f>
        <v>-210229.66800000001</v>
      </c>
      <c r="E329" s="695">
        <v>-210229.66800000001</v>
      </c>
      <c r="F329" s="695"/>
      <c r="G329" s="695"/>
      <c r="H329" s="695"/>
      <c r="I329" s="696" t="s">
        <v>672</v>
      </c>
      <c r="J329" s="697"/>
    </row>
    <row r="330" spans="1:10" s="342" customFormat="1" ht="15" customHeight="1">
      <c r="A330" s="691" t="s">
        <v>937</v>
      </c>
      <c r="B330" s="692"/>
      <c r="C330" s="693"/>
      <c r="D330" s="694">
        <f t="shared" si="4"/>
        <v>207.36199999999999</v>
      </c>
      <c r="E330" s="695">
        <v>207.36199999999999</v>
      </c>
      <c r="F330" s="695"/>
      <c r="G330" s="695"/>
      <c r="H330" s="695"/>
      <c r="I330" s="696" t="s">
        <v>672</v>
      </c>
      <c r="J330" s="697"/>
    </row>
    <row r="331" spans="1:10" s="342" customFormat="1" ht="15" customHeight="1">
      <c r="A331" s="691" t="s">
        <v>938</v>
      </c>
      <c r="B331" s="692"/>
      <c r="C331" s="693"/>
      <c r="D331" s="694">
        <f t="shared" si="4"/>
        <v>-495.096</v>
      </c>
      <c r="E331" s="695">
        <v>-495.096</v>
      </c>
      <c r="F331" s="695"/>
      <c r="G331" s="695"/>
      <c r="H331" s="695"/>
      <c r="I331" s="696" t="s">
        <v>672</v>
      </c>
      <c r="J331" s="697"/>
    </row>
    <row r="332" spans="1:10" s="342" customFormat="1" ht="15" customHeight="1">
      <c r="A332" s="691" t="s">
        <v>1320</v>
      </c>
      <c r="B332" s="692"/>
      <c r="C332" s="698"/>
      <c r="D332" s="694">
        <f t="shared" si="4"/>
        <v>-3.0000000000000001E-3</v>
      </c>
      <c r="E332" s="695">
        <v>-3.0000000000000001E-3</v>
      </c>
      <c r="F332" s="695"/>
      <c r="G332" s="695"/>
      <c r="H332" s="695"/>
      <c r="I332" s="696" t="s">
        <v>672</v>
      </c>
      <c r="J332" s="697"/>
    </row>
    <row r="333" spans="1:10" s="342" customFormat="1" ht="15" customHeight="1">
      <c r="A333" s="691" t="s">
        <v>1211</v>
      </c>
      <c r="B333" s="692"/>
      <c r="C333" s="698"/>
      <c r="D333" s="694">
        <f t="shared" si="4"/>
        <v>-1E-3</v>
      </c>
      <c r="E333" s="695">
        <v>-1E-3</v>
      </c>
      <c r="F333" s="695"/>
      <c r="G333" s="695"/>
      <c r="H333" s="695"/>
      <c r="I333" s="696" t="s">
        <v>672</v>
      </c>
      <c r="J333" s="697"/>
    </row>
    <row r="334" spans="1:10" s="342" customFormat="1" ht="15" customHeight="1">
      <c r="A334" s="691" t="s">
        <v>1444</v>
      </c>
      <c r="B334" s="692"/>
      <c r="C334" s="698"/>
      <c r="D334" s="694">
        <f t="shared" si="4"/>
        <v>191863.519</v>
      </c>
      <c r="E334" s="695">
        <v>191863.519</v>
      </c>
      <c r="F334" s="695"/>
      <c r="G334" s="695"/>
      <c r="H334" s="695"/>
      <c r="I334" s="696" t="s">
        <v>672</v>
      </c>
      <c r="J334" s="697"/>
    </row>
    <row r="335" spans="1:10" s="342" customFormat="1" ht="15" customHeight="1">
      <c r="A335" s="691" t="s">
        <v>601</v>
      </c>
      <c r="B335" s="692"/>
      <c r="C335" s="698"/>
      <c r="D335" s="694">
        <f t="shared" si="4"/>
        <v>0</v>
      </c>
      <c r="E335" s="695">
        <v>0</v>
      </c>
      <c r="F335" s="695"/>
      <c r="G335" s="695"/>
      <c r="H335" s="695"/>
      <c r="I335" s="696" t="s">
        <v>16</v>
      </c>
      <c r="J335" s="697"/>
    </row>
    <row r="336" spans="1:10" s="342" customFormat="1" ht="15" customHeight="1">
      <c r="A336" s="691" t="s">
        <v>776</v>
      </c>
      <c r="B336" s="692"/>
      <c r="C336" s="698"/>
      <c r="D336" s="694">
        <f t="shared" si="4"/>
        <v>-183.01900000000001</v>
      </c>
      <c r="E336" s="695">
        <v>-183.01900000000001</v>
      </c>
      <c r="F336" s="695"/>
      <c r="G336" s="695"/>
      <c r="H336" s="695"/>
      <c r="I336" s="696" t="s">
        <v>672</v>
      </c>
      <c r="J336" s="697"/>
    </row>
    <row r="337" spans="1:10" s="342" customFormat="1" ht="15" customHeight="1">
      <c r="A337" s="691" t="s">
        <v>559</v>
      </c>
      <c r="B337" s="692"/>
      <c r="C337" s="698"/>
      <c r="D337" s="694">
        <f t="shared" si="4"/>
        <v>-4.42</v>
      </c>
      <c r="E337" s="695">
        <v>-4.42</v>
      </c>
      <c r="F337" s="695"/>
      <c r="G337" s="695"/>
      <c r="H337" s="695"/>
      <c r="I337" s="696" t="s">
        <v>672</v>
      </c>
      <c r="J337" s="697"/>
    </row>
    <row r="338" spans="1:10" s="342" customFormat="1" ht="15" customHeight="1">
      <c r="A338" s="691" t="s">
        <v>1445</v>
      </c>
      <c r="B338" s="692"/>
      <c r="C338" s="698"/>
      <c r="D338" s="694">
        <f t="shared" si="4"/>
        <v>-2E-3</v>
      </c>
      <c r="E338" s="695">
        <v>-2E-3</v>
      </c>
      <c r="F338" s="695"/>
      <c r="G338" s="695"/>
      <c r="H338" s="695"/>
      <c r="I338" s="696" t="s">
        <v>672</v>
      </c>
      <c r="J338" s="697"/>
    </row>
    <row r="339" spans="1:10" s="342" customFormat="1" ht="15" customHeight="1">
      <c r="A339" s="691" t="s">
        <v>1446</v>
      </c>
      <c r="B339" s="692"/>
      <c r="C339" s="698"/>
      <c r="D339" s="694">
        <f t="shared" si="4"/>
        <v>-1E-3</v>
      </c>
      <c r="E339" s="695">
        <v>-1E-3</v>
      </c>
      <c r="F339" s="695"/>
      <c r="G339" s="695"/>
      <c r="H339" s="695"/>
      <c r="I339" s="696" t="s">
        <v>672</v>
      </c>
      <c r="J339" s="697"/>
    </row>
    <row r="340" spans="1:10" s="342" customFormat="1" ht="15" customHeight="1">
      <c r="A340" s="691" t="s">
        <v>1447</v>
      </c>
      <c r="B340" s="692"/>
      <c r="C340" s="698"/>
      <c r="D340" s="694">
        <f t="shared" si="4"/>
        <v>-8.9999999999999993E-3</v>
      </c>
      <c r="E340" s="695">
        <v>-8.9999999999999993E-3</v>
      </c>
      <c r="F340" s="695"/>
      <c r="G340" s="695"/>
      <c r="H340" s="695"/>
      <c r="I340" s="696" t="s">
        <v>672</v>
      </c>
      <c r="J340" s="697"/>
    </row>
    <row r="341" spans="1:10" s="342" customFormat="1" ht="15" customHeight="1">
      <c r="A341" s="691"/>
      <c r="B341" s="692"/>
      <c r="C341" s="698"/>
      <c r="D341" s="694">
        <f t="shared" si="4"/>
        <v>0</v>
      </c>
      <c r="E341" s="695">
        <v>0</v>
      </c>
      <c r="F341" s="695"/>
      <c r="G341" s="695"/>
      <c r="H341" s="695"/>
      <c r="I341" s="696" t="s">
        <v>941</v>
      </c>
      <c r="J341" s="697"/>
    </row>
    <row r="342" spans="1:10" s="342" customFormat="1" ht="15" customHeight="1">
      <c r="A342" s="691"/>
      <c r="B342" s="692"/>
      <c r="C342" s="698"/>
      <c r="D342" s="694">
        <f t="shared" si="4"/>
        <v>0</v>
      </c>
      <c r="E342" s="695">
        <v>0</v>
      </c>
      <c r="F342" s="705"/>
      <c r="G342" s="705"/>
      <c r="H342" s="705"/>
      <c r="I342" s="696" t="s">
        <v>672</v>
      </c>
      <c r="J342" s="697"/>
    </row>
    <row r="343" spans="1:10" s="342" customFormat="1" ht="13.8">
      <c r="A343" s="753" t="s">
        <v>513</v>
      </c>
      <c r="B343" s="698"/>
      <c r="C343" s="693"/>
      <c r="D343" s="708">
        <f>SUM(D221:D342)</f>
        <v>-4222839.5378599986</v>
      </c>
      <c r="E343" s="708">
        <f>SUM(E221:E342)</f>
        <v>-3440071.2693695626</v>
      </c>
      <c r="F343" s="708">
        <f>SUM(F221:F342)</f>
        <v>-615050.57448043721</v>
      </c>
      <c r="G343" s="708">
        <f>SUM(G221:G342)</f>
        <v>-102326.182</v>
      </c>
      <c r="H343" s="708">
        <f>SUM(H221:H342)</f>
        <v>-65391.512010000006</v>
      </c>
      <c r="I343" s="709"/>
      <c r="J343" s="697"/>
    </row>
    <row r="344" spans="1:10" s="342" customFormat="1" ht="13.8">
      <c r="A344" s="754" t="s">
        <v>484</v>
      </c>
      <c r="B344" s="698"/>
      <c r="C344" s="693"/>
      <c r="D344" s="708">
        <f>SUM(E344:H344)</f>
        <v>-73149.229000000036</v>
      </c>
      <c r="E344" s="705">
        <f>SUM(E249:E312)</f>
        <v>-73149.229000000036</v>
      </c>
      <c r="F344" s="705">
        <f t="shared" ref="F344:H344" si="5">SUM(F249:F312)</f>
        <v>0</v>
      </c>
      <c r="G344" s="705">
        <f t="shared" si="5"/>
        <v>0</v>
      </c>
      <c r="H344" s="705">
        <f t="shared" si="5"/>
        <v>0</v>
      </c>
      <c r="I344" s="712"/>
      <c r="J344" s="697"/>
    </row>
    <row r="345" spans="1:10" s="342" customFormat="1" ht="13.8">
      <c r="A345" s="755" t="s">
        <v>510</v>
      </c>
      <c r="B345" s="756"/>
      <c r="C345" s="693"/>
      <c r="D345" s="708">
        <f>SUM(E345:H345)</f>
        <v>0</v>
      </c>
      <c r="E345" s="705"/>
      <c r="F345" s="705"/>
      <c r="G345" s="705"/>
      <c r="H345" s="705"/>
      <c r="I345" s="712"/>
      <c r="J345" s="697"/>
    </row>
    <row r="346" spans="1:10" s="342" customFormat="1" ht="13.8">
      <c r="A346" s="715" t="s">
        <v>844</v>
      </c>
      <c r="B346" s="698"/>
      <c r="C346" s="698"/>
      <c r="D346" s="708">
        <f>+D343-D344-D345</f>
        <v>-4149690.3088599988</v>
      </c>
      <c r="E346" s="708">
        <f>+E343-E344-E345</f>
        <v>-3366922.0403695628</v>
      </c>
      <c r="F346" s="708">
        <f>+F343-F344-F345</f>
        <v>-615050.57448043721</v>
      </c>
      <c r="G346" s="708">
        <f>+G343-G344-G345</f>
        <v>-102326.182</v>
      </c>
      <c r="H346" s="708">
        <f>+H343-H344-H345</f>
        <v>-65391.512010000006</v>
      </c>
      <c r="I346" s="709"/>
      <c r="J346" s="697"/>
    </row>
    <row r="347" spans="1:10" s="342" customFormat="1" ht="13.8">
      <c r="A347" s="716"/>
      <c r="B347" s="717"/>
      <c r="C347" s="718"/>
      <c r="D347" s="697"/>
      <c r="E347" s="718"/>
      <c r="F347" s="719"/>
      <c r="G347" s="690"/>
      <c r="H347" s="690"/>
      <c r="I347" s="721"/>
      <c r="J347" s="697"/>
    </row>
    <row r="348" spans="1:10" s="342" customFormat="1" ht="12.75" customHeight="1">
      <c r="A348" s="716"/>
      <c r="B348" s="722" t="s">
        <v>329</v>
      </c>
      <c r="C348" s="723"/>
      <c r="D348" s="724"/>
      <c r="E348" s="723"/>
      <c r="F348" s="723"/>
      <c r="G348" s="757"/>
      <c r="H348" s="727"/>
      <c r="I348" s="721"/>
      <c r="J348" s="697"/>
    </row>
    <row r="349" spans="1:10" s="342" customFormat="1" ht="32.25" customHeight="1">
      <c r="A349" s="716"/>
      <c r="B349" s="1042" t="s">
        <v>434</v>
      </c>
      <c r="C349" s="1043"/>
      <c r="D349" s="1043"/>
      <c r="E349" s="1043"/>
      <c r="F349" s="1043"/>
      <c r="G349" s="1043"/>
      <c r="H349" s="1044"/>
      <c r="I349" s="721"/>
      <c r="J349" s="697"/>
    </row>
    <row r="350" spans="1:10" s="342" customFormat="1" ht="13.8">
      <c r="A350" s="716"/>
      <c r="B350" s="730" t="s">
        <v>435</v>
      </c>
      <c r="C350" s="718"/>
      <c r="D350" s="697"/>
      <c r="E350" s="718"/>
      <c r="F350" s="718"/>
      <c r="G350" s="690"/>
      <c r="H350" s="731"/>
      <c r="I350" s="729"/>
      <c r="J350" s="697"/>
    </row>
    <row r="351" spans="1:10" s="342" customFormat="1" ht="13.8">
      <c r="A351" s="716"/>
      <c r="B351" s="730" t="s">
        <v>59</v>
      </c>
      <c r="C351" s="718"/>
      <c r="D351" s="697"/>
      <c r="E351" s="718"/>
      <c r="F351" s="718"/>
      <c r="G351" s="690"/>
      <c r="H351" s="731"/>
      <c r="I351" s="721"/>
      <c r="J351" s="697"/>
    </row>
    <row r="352" spans="1:10" s="342" customFormat="1" ht="12.75" customHeight="1">
      <c r="A352" s="716"/>
      <c r="B352" s="730" t="s">
        <v>60</v>
      </c>
      <c r="C352" s="718"/>
      <c r="D352" s="697"/>
      <c r="E352" s="718"/>
      <c r="F352" s="718"/>
      <c r="G352" s="690"/>
      <c r="H352" s="731"/>
      <c r="I352" s="721"/>
      <c r="J352" s="697"/>
    </row>
    <row r="353" spans="1:10" s="342" customFormat="1" ht="39.75" customHeight="1">
      <c r="A353" s="716"/>
      <c r="B353" s="1039" t="s">
        <v>436</v>
      </c>
      <c r="C353" s="1040"/>
      <c r="D353" s="1040"/>
      <c r="E353" s="1040"/>
      <c r="F353" s="1040"/>
      <c r="G353" s="1040"/>
      <c r="H353" s="1041"/>
      <c r="I353" s="697"/>
      <c r="J353" s="732"/>
    </row>
    <row r="354" spans="1:10" s="342" customFormat="1" ht="13.8">
      <c r="A354" s="716"/>
      <c r="B354" s="735" t="s">
        <v>512</v>
      </c>
      <c r="C354" s="736"/>
      <c r="D354" s="737"/>
      <c r="E354" s="736"/>
      <c r="F354" s="736"/>
      <c r="G354" s="738"/>
      <c r="H354" s="739"/>
      <c r="I354" s="721"/>
      <c r="J354" s="697"/>
    </row>
    <row r="355" spans="1:10" s="342" customFormat="1" ht="13.8">
      <c r="A355" s="716"/>
      <c r="B355" s="758"/>
      <c r="C355" s="718"/>
      <c r="D355" s="697"/>
      <c r="E355" s="718"/>
      <c r="F355" s="718"/>
      <c r="G355" s="690"/>
      <c r="H355" s="690"/>
      <c r="I355" s="721"/>
      <c r="J355" s="697"/>
    </row>
    <row r="356" spans="1:10" s="342" customFormat="1" ht="13.8">
      <c r="A356" s="741"/>
      <c r="B356" s="742"/>
      <c r="C356" s="743"/>
      <c r="D356" s="742"/>
      <c r="E356" s="742"/>
      <c r="F356" s="742"/>
      <c r="G356" s="742"/>
      <c r="H356" s="742"/>
      <c r="I356" s="742"/>
      <c r="J356" s="697"/>
    </row>
    <row r="357" spans="1:10" s="342" customFormat="1" ht="13.8">
      <c r="A357" s="263"/>
      <c r="B357" s="742"/>
      <c r="C357" s="743"/>
      <c r="D357" s="742"/>
      <c r="E357" s="742"/>
      <c r="F357" s="742"/>
      <c r="G357" s="742"/>
      <c r="H357" s="742"/>
      <c r="I357" s="742"/>
      <c r="J357" s="697"/>
    </row>
    <row r="358" spans="1:10" s="342" customFormat="1" ht="13.8">
      <c r="A358" s="716"/>
      <c r="B358" s="697"/>
      <c r="C358" s="718"/>
      <c r="D358" s="697"/>
      <c r="E358" s="697"/>
      <c r="F358" s="697"/>
      <c r="G358" s="697"/>
      <c r="H358" s="759"/>
      <c r="I358" s="721"/>
      <c r="J358" s="697"/>
    </row>
    <row r="359" spans="1:10" s="342" customFormat="1" ht="13.8">
      <c r="A359" s="746" t="s">
        <v>646</v>
      </c>
      <c r="B359" s="747"/>
      <c r="C359" s="718"/>
      <c r="D359" s="749" t="s">
        <v>845</v>
      </c>
      <c r="E359" s="749" t="s">
        <v>624</v>
      </c>
      <c r="F359" s="749" t="s">
        <v>647</v>
      </c>
      <c r="G359" s="749" t="s">
        <v>645</v>
      </c>
      <c r="H359" s="749" t="s">
        <v>424</v>
      </c>
      <c r="I359" s="749" t="s">
        <v>648</v>
      </c>
      <c r="J359" s="697"/>
    </row>
    <row r="360" spans="1:10" s="342" customFormat="1" ht="13.8">
      <c r="A360" s="750"/>
      <c r="B360" s="750"/>
      <c r="C360" s="718"/>
      <c r="D360" s="752" t="s">
        <v>844</v>
      </c>
      <c r="E360" s="752" t="s">
        <v>164</v>
      </c>
      <c r="F360" s="752" t="s">
        <v>326</v>
      </c>
      <c r="G360" s="752"/>
      <c r="H360" s="752"/>
      <c r="J360" s="697"/>
    </row>
    <row r="361" spans="1:10" s="342" customFormat="1" ht="13.8">
      <c r="A361" s="344" t="s">
        <v>320</v>
      </c>
      <c r="B361" s="751"/>
      <c r="C361" s="718"/>
      <c r="D361" s="752"/>
      <c r="E361" s="752" t="s">
        <v>325</v>
      </c>
      <c r="F361" s="752" t="s">
        <v>317</v>
      </c>
      <c r="G361" s="752" t="s">
        <v>322</v>
      </c>
      <c r="H361" s="752" t="s">
        <v>324</v>
      </c>
      <c r="J361" s="697"/>
    </row>
    <row r="362" spans="1:10" s="342" customFormat="1" ht="29.25" customHeight="1">
      <c r="A362" s="716"/>
      <c r="B362" s="697"/>
      <c r="C362" s="718"/>
      <c r="D362" s="752"/>
      <c r="E362" s="752" t="s">
        <v>323</v>
      </c>
      <c r="F362" s="752" t="s">
        <v>323</v>
      </c>
      <c r="G362" s="752" t="s">
        <v>323</v>
      </c>
      <c r="H362" s="752" t="s">
        <v>323</v>
      </c>
      <c r="I362" s="752" t="s">
        <v>534</v>
      </c>
      <c r="J362" s="697"/>
    </row>
    <row r="363" spans="1:10" s="342" customFormat="1" ht="17.100000000000001" customHeight="1">
      <c r="A363" s="702" t="s">
        <v>1448</v>
      </c>
      <c r="B363" s="703"/>
      <c r="C363" s="698"/>
      <c r="D363" s="694">
        <f>SUM(E363:H363)</f>
        <v>-606.52499999999998</v>
      </c>
      <c r="E363" s="695">
        <v>-606.52499999999998</v>
      </c>
      <c r="F363" s="695"/>
      <c r="G363" s="695"/>
      <c r="H363" s="695"/>
      <c r="I363" s="696" t="s">
        <v>672</v>
      </c>
      <c r="J363" s="697"/>
    </row>
    <row r="364" spans="1:10" s="342" customFormat="1" ht="17.100000000000001" customHeight="1">
      <c r="A364" s="946" t="s">
        <v>1449</v>
      </c>
      <c r="B364" s="947"/>
      <c r="C364" s="698"/>
      <c r="D364" s="694">
        <f t="shared" ref="D364:D404" si="6">SUM(E364:H364)</f>
        <v>-526.54899999999998</v>
      </c>
      <c r="E364" s="695">
        <v>-526.54899999999998</v>
      </c>
      <c r="F364" s="695"/>
      <c r="G364" s="695"/>
      <c r="H364" s="695"/>
      <c r="I364" s="696" t="s">
        <v>672</v>
      </c>
      <c r="J364" s="697"/>
    </row>
    <row r="365" spans="1:10" s="342" customFormat="1" ht="17.100000000000001" customHeight="1">
      <c r="A365" s="702" t="s">
        <v>751</v>
      </c>
      <c r="B365" s="703"/>
      <c r="C365" s="698"/>
      <c r="D365" s="694">
        <f t="shared" si="6"/>
        <v>0</v>
      </c>
      <c r="E365" s="695">
        <v>0</v>
      </c>
      <c r="F365" s="695"/>
      <c r="G365" s="695"/>
      <c r="H365" s="695"/>
      <c r="I365" s="696" t="s">
        <v>672</v>
      </c>
      <c r="J365" s="697"/>
    </row>
    <row r="366" spans="1:10" s="342" customFormat="1" ht="17.100000000000001" customHeight="1">
      <c r="A366" s="702" t="s">
        <v>1122</v>
      </c>
      <c r="B366" s="703"/>
      <c r="C366" s="760"/>
      <c r="D366" s="694">
        <f t="shared" si="6"/>
        <v>0</v>
      </c>
      <c r="E366" s="695">
        <v>0</v>
      </c>
      <c r="F366" s="695"/>
      <c r="G366" s="695"/>
      <c r="H366" s="695"/>
      <c r="I366" s="696" t="s">
        <v>672</v>
      </c>
      <c r="J366" s="697"/>
    </row>
    <row r="367" spans="1:10" s="342" customFormat="1" ht="17.100000000000001" customHeight="1">
      <c r="A367" s="691" t="s">
        <v>786</v>
      </c>
      <c r="B367" s="692"/>
      <c r="C367" s="760"/>
      <c r="D367" s="694">
        <f t="shared" si="6"/>
        <v>0</v>
      </c>
      <c r="E367" s="695">
        <v>0</v>
      </c>
      <c r="F367" s="695"/>
      <c r="G367" s="695"/>
      <c r="H367" s="695"/>
      <c r="I367" s="696" t="s">
        <v>672</v>
      </c>
      <c r="J367" s="697"/>
    </row>
    <row r="368" spans="1:10" s="342" customFormat="1" ht="17.100000000000001" customHeight="1">
      <c r="A368" s="691" t="s">
        <v>1212</v>
      </c>
      <c r="B368" s="692"/>
      <c r="C368" s="760"/>
      <c r="D368" s="694">
        <f t="shared" si="6"/>
        <v>0</v>
      </c>
      <c r="E368" s="695">
        <v>0</v>
      </c>
      <c r="F368" s="695"/>
      <c r="G368" s="695"/>
      <c r="H368" s="695"/>
      <c r="I368" s="696" t="s">
        <v>672</v>
      </c>
      <c r="J368" s="697"/>
    </row>
    <row r="369" spans="1:10" s="342" customFormat="1" ht="17.100000000000001" customHeight="1">
      <c r="A369" s="691" t="s">
        <v>1213</v>
      </c>
      <c r="B369" s="692"/>
      <c r="C369" s="760"/>
      <c r="D369" s="694">
        <f t="shared" si="6"/>
        <v>-41457.262999999999</v>
      </c>
      <c r="E369" s="695">
        <v>-41457.262999999999</v>
      </c>
      <c r="F369" s="695"/>
      <c r="G369" s="695"/>
      <c r="H369" s="695"/>
      <c r="I369" s="696" t="s">
        <v>672</v>
      </c>
      <c r="J369" s="697"/>
    </row>
    <row r="370" spans="1:10" s="342" customFormat="1" ht="17.100000000000001" customHeight="1">
      <c r="A370" s="691" t="s">
        <v>597</v>
      </c>
      <c r="B370" s="692"/>
      <c r="C370" s="760"/>
      <c r="D370" s="694">
        <f t="shared" si="6"/>
        <v>-369.23899999999998</v>
      </c>
      <c r="E370" s="695">
        <v>-369.23899999999998</v>
      </c>
      <c r="F370" s="695"/>
      <c r="G370" s="695"/>
      <c r="H370" s="695"/>
      <c r="I370" s="696" t="s">
        <v>672</v>
      </c>
      <c r="J370" s="697"/>
    </row>
    <row r="371" spans="1:10" s="342" customFormat="1" ht="17.100000000000001" customHeight="1">
      <c r="A371" s="691" t="s">
        <v>806</v>
      </c>
      <c r="B371" s="692"/>
      <c r="C371" s="693"/>
      <c r="D371" s="694">
        <f t="shared" si="6"/>
        <v>-100447.18399999999</v>
      </c>
      <c r="E371" s="695">
        <v>-100447.18399999999</v>
      </c>
      <c r="F371" s="695"/>
      <c r="G371" s="695"/>
      <c r="H371" s="695"/>
      <c r="I371" s="696" t="s">
        <v>672</v>
      </c>
      <c r="J371" s="697"/>
    </row>
    <row r="372" spans="1:10" s="342" customFormat="1" ht="17.100000000000001" customHeight="1">
      <c r="A372" s="691" t="s">
        <v>789</v>
      </c>
      <c r="B372" s="692"/>
      <c r="C372" s="693"/>
      <c r="D372" s="694">
        <f t="shared" si="6"/>
        <v>-349088.15</v>
      </c>
      <c r="E372" s="695">
        <v>-349088.15</v>
      </c>
      <c r="F372" s="695"/>
      <c r="G372" s="695"/>
      <c r="H372" s="695"/>
      <c r="I372" s="696" t="s">
        <v>672</v>
      </c>
      <c r="J372" s="697"/>
    </row>
    <row r="373" spans="1:10" s="342" customFormat="1" ht="17.100000000000001" customHeight="1">
      <c r="A373" s="691" t="s">
        <v>810</v>
      </c>
      <c r="B373" s="692"/>
      <c r="C373" s="693"/>
      <c r="D373" s="694">
        <f t="shared" si="6"/>
        <v>1E-3</v>
      </c>
      <c r="E373" s="695">
        <v>1E-3</v>
      </c>
      <c r="F373" s="695"/>
      <c r="G373" s="695"/>
      <c r="H373" s="695"/>
      <c r="I373" s="696" t="s">
        <v>672</v>
      </c>
      <c r="J373" s="697"/>
    </row>
    <row r="374" spans="1:10" s="342" customFormat="1" ht="17.100000000000001" customHeight="1">
      <c r="A374" s="691" t="s">
        <v>1324</v>
      </c>
      <c r="B374" s="692"/>
      <c r="C374" s="760"/>
      <c r="D374" s="694">
        <f t="shared" si="6"/>
        <v>-0.247</v>
      </c>
      <c r="E374" s="695">
        <v>-0.247</v>
      </c>
      <c r="F374" s="695"/>
      <c r="G374" s="695"/>
      <c r="H374" s="695"/>
      <c r="I374" s="696" t="s">
        <v>672</v>
      </c>
      <c r="J374" s="697"/>
    </row>
    <row r="375" spans="1:10" s="342" customFormat="1" ht="17.100000000000001" customHeight="1">
      <c r="A375" s="691" t="s">
        <v>1123</v>
      </c>
      <c r="B375" s="692"/>
      <c r="C375" s="760"/>
      <c r="D375" s="694">
        <f t="shared" si="6"/>
        <v>-632.30899999999997</v>
      </c>
      <c r="E375" s="695">
        <v>-632.30899999999997</v>
      </c>
      <c r="F375" s="695"/>
      <c r="G375" s="695"/>
      <c r="H375" s="695"/>
      <c r="I375" s="696" t="s">
        <v>672</v>
      </c>
      <c r="J375" s="697"/>
    </row>
    <row r="376" spans="1:10" s="342" customFormat="1" ht="17.100000000000001" customHeight="1">
      <c r="A376" s="946" t="s">
        <v>1325</v>
      </c>
      <c r="B376" s="947"/>
      <c r="C376" s="760"/>
      <c r="D376" s="694">
        <f t="shared" si="6"/>
        <v>-921.90599999999995</v>
      </c>
      <c r="E376" s="695">
        <v>-921.90599999999995</v>
      </c>
      <c r="F376" s="695"/>
      <c r="G376" s="695"/>
      <c r="H376" s="695"/>
      <c r="I376" s="696" t="s">
        <v>672</v>
      </c>
      <c r="J376" s="697"/>
    </row>
    <row r="377" spans="1:10" s="342" customFormat="1" ht="17.100000000000001" customHeight="1">
      <c r="A377" s="702" t="s">
        <v>750</v>
      </c>
      <c r="B377" s="703"/>
      <c r="C377" s="698"/>
      <c r="D377" s="694">
        <f t="shared" si="6"/>
        <v>0</v>
      </c>
      <c r="E377" s="695">
        <v>0</v>
      </c>
      <c r="F377" s="695"/>
      <c r="G377" s="695"/>
      <c r="H377" s="695"/>
      <c r="I377" s="696" t="s">
        <v>672</v>
      </c>
      <c r="J377" s="697"/>
    </row>
    <row r="378" spans="1:10" s="342" customFormat="1" ht="17.100000000000001" customHeight="1">
      <c r="A378" s="702" t="s">
        <v>748</v>
      </c>
      <c r="B378" s="692"/>
      <c r="C378" s="698"/>
      <c r="D378" s="694">
        <f t="shared" si="6"/>
        <v>0</v>
      </c>
      <c r="E378" s="695">
        <v>0</v>
      </c>
      <c r="F378" s="695"/>
      <c r="G378" s="695"/>
      <c r="H378" s="695"/>
      <c r="I378" s="696" t="s">
        <v>672</v>
      </c>
      <c r="J378" s="697"/>
    </row>
    <row r="379" spans="1:10" s="342" customFormat="1" ht="17.100000000000001" customHeight="1">
      <c r="A379" s="691" t="s">
        <v>1124</v>
      </c>
      <c r="B379" s="700"/>
      <c r="C379" s="760"/>
      <c r="D379" s="694">
        <f t="shared" si="6"/>
        <v>0</v>
      </c>
      <c r="E379" s="695">
        <v>0</v>
      </c>
      <c r="F379" s="695"/>
      <c r="G379" s="695"/>
      <c r="H379" s="695"/>
      <c r="I379" s="696" t="s">
        <v>672</v>
      </c>
      <c r="J379" s="697"/>
    </row>
    <row r="380" spans="1:10" s="342" customFormat="1" ht="17.100000000000001" customHeight="1">
      <c r="A380" s="691" t="s">
        <v>781</v>
      </c>
      <c r="B380" s="700"/>
      <c r="C380" s="760"/>
      <c r="D380" s="694">
        <f t="shared" si="6"/>
        <v>0</v>
      </c>
      <c r="E380" s="695">
        <v>0</v>
      </c>
      <c r="F380" s="695"/>
      <c r="G380" s="695"/>
      <c r="H380" s="695"/>
      <c r="I380" s="696" t="s">
        <v>672</v>
      </c>
      <c r="J380" s="697"/>
    </row>
    <row r="381" spans="1:10" s="342" customFormat="1" ht="17.100000000000001" customHeight="1">
      <c r="A381" s="691" t="s">
        <v>762</v>
      </c>
      <c r="B381" s="700"/>
      <c r="C381" s="760"/>
      <c r="D381" s="694">
        <f t="shared" si="6"/>
        <v>0</v>
      </c>
      <c r="E381" s="695">
        <v>0</v>
      </c>
      <c r="F381" s="695"/>
      <c r="G381" s="695"/>
      <c r="H381" s="695"/>
      <c r="I381" s="696" t="s">
        <v>672</v>
      </c>
      <c r="J381" s="697"/>
    </row>
    <row r="382" spans="1:10" s="342" customFormat="1" ht="17.100000000000001" customHeight="1">
      <c r="A382" s="691" t="s">
        <v>1214</v>
      </c>
      <c r="B382" s="700"/>
      <c r="C382" s="760"/>
      <c r="D382" s="694">
        <f t="shared" si="6"/>
        <v>-6495.0709999999999</v>
      </c>
      <c r="E382" s="695">
        <v>-6495.0709999999999</v>
      </c>
      <c r="F382" s="695"/>
      <c r="G382" s="695"/>
      <c r="H382" s="695"/>
      <c r="I382" s="696" t="s">
        <v>672</v>
      </c>
      <c r="J382" s="697"/>
    </row>
    <row r="383" spans="1:10" s="342" customFormat="1" ht="17.100000000000001" customHeight="1">
      <c r="A383" s="691" t="s">
        <v>1363</v>
      </c>
      <c r="B383" s="700"/>
      <c r="C383" s="760"/>
      <c r="D383" s="694">
        <f t="shared" si="6"/>
        <v>0</v>
      </c>
      <c r="E383" s="695">
        <v>0</v>
      </c>
      <c r="F383" s="695"/>
      <c r="G383" s="695"/>
      <c r="H383" s="695"/>
      <c r="I383" s="696" t="s">
        <v>672</v>
      </c>
      <c r="J383" s="697"/>
    </row>
    <row r="384" spans="1:10" s="342" customFormat="1" ht="17.100000000000001" customHeight="1">
      <c r="A384" s="691" t="s">
        <v>1125</v>
      </c>
      <c r="B384" s="700"/>
      <c r="C384" s="760"/>
      <c r="D384" s="694">
        <f t="shared" si="6"/>
        <v>10.292999999999999</v>
      </c>
      <c r="E384" s="695">
        <v>10.292999999999999</v>
      </c>
      <c r="F384" s="695"/>
      <c r="G384" s="695"/>
      <c r="H384" s="695"/>
      <c r="I384" s="696" t="s">
        <v>672</v>
      </c>
      <c r="J384" s="697"/>
    </row>
    <row r="385" spans="1:10" s="342" customFormat="1" ht="17.100000000000001" customHeight="1">
      <c r="A385" s="691" t="s">
        <v>1450</v>
      </c>
      <c r="B385" s="700"/>
      <c r="C385" s="760"/>
      <c r="D385" s="694">
        <f t="shared" si="6"/>
        <v>-10.292999999999999</v>
      </c>
      <c r="E385" s="695">
        <v>-10.292999999999999</v>
      </c>
      <c r="F385" s="695"/>
      <c r="G385" s="695"/>
      <c r="H385" s="695"/>
      <c r="I385" s="696" t="s">
        <v>672</v>
      </c>
      <c r="J385" s="697"/>
    </row>
    <row r="386" spans="1:10" s="342" customFormat="1" ht="17.100000000000001" customHeight="1">
      <c r="A386" s="691" t="s">
        <v>1417</v>
      </c>
      <c r="B386" s="692"/>
      <c r="C386" s="693"/>
      <c r="D386" s="694">
        <f t="shared" si="6"/>
        <v>-1.008</v>
      </c>
      <c r="E386" s="695">
        <v>-1.008</v>
      </c>
      <c r="F386" s="695"/>
      <c r="G386" s="695"/>
      <c r="H386" s="695"/>
      <c r="I386" s="696" t="s">
        <v>672</v>
      </c>
      <c r="J386" s="697"/>
    </row>
    <row r="387" spans="1:10" s="342" customFormat="1" ht="17.100000000000001" customHeight="1">
      <c r="A387" s="691" t="s">
        <v>1418</v>
      </c>
      <c r="B387" s="692"/>
      <c r="C387" s="693"/>
      <c r="D387" s="694">
        <f t="shared" si="6"/>
        <v>-1765.386</v>
      </c>
      <c r="E387" s="695">
        <v>-1765.386</v>
      </c>
      <c r="F387" s="695"/>
      <c r="G387" s="695"/>
      <c r="H387" s="695"/>
      <c r="I387" s="696" t="s">
        <v>672</v>
      </c>
      <c r="J387" s="697"/>
    </row>
    <row r="388" spans="1:10" s="342" customFormat="1" ht="17.100000000000001" customHeight="1">
      <c r="A388" s="691" t="s">
        <v>1419</v>
      </c>
      <c r="B388" s="692"/>
      <c r="C388" s="693"/>
      <c r="D388" s="694">
        <f t="shared" si="6"/>
        <v>-28294.106</v>
      </c>
      <c r="E388" s="695">
        <v>-28294.106</v>
      </c>
      <c r="F388" s="695"/>
      <c r="G388" s="695"/>
      <c r="H388" s="695"/>
      <c r="I388" s="696" t="s">
        <v>672</v>
      </c>
      <c r="J388" s="697"/>
    </row>
    <row r="389" spans="1:10" s="342" customFormat="1" ht="17.100000000000001" customHeight="1">
      <c r="A389" s="691" t="s">
        <v>1420</v>
      </c>
      <c r="B389" s="692"/>
      <c r="C389" s="693"/>
      <c r="D389" s="694">
        <f t="shared" si="6"/>
        <v>-883.43200000000002</v>
      </c>
      <c r="E389" s="695">
        <v>-883.43200000000002</v>
      </c>
      <c r="F389" s="695"/>
      <c r="G389" s="695"/>
      <c r="H389" s="695"/>
      <c r="I389" s="696" t="s">
        <v>672</v>
      </c>
      <c r="J389" s="697"/>
    </row>
    <row r="390" spans="1:10" s="342" customFormat="1" ht="17.100000000000001" customHeight="1">
      <c r="A390" s="691" t="s">
        <v>1421</v>
      </c>
      <c r="B390" s="692"/>
      <c r="C390" s="693"/>
      <c r="D390" s="694">
        <f t="shared" si="6"/>
        <v>-2.5579999999999998</v>
      </c>
      <c r="E390" s="695">
        <v>-2.5579999999999998</v>
      </c>
      <c r="F390" s="695"/>
      <c r="G390" s="695"/>
      <c r="H390" s="695"/>
      <c r="I390" s="696" t="s">
        <v>672</v>
      </c>
      <c r="J390" s="697"/>
    </row>
    <row r="391" spans="1:10" s="342" customFormat="1" ht="17.100000000000001" customHeight="1">
      <c r="A391" s="691" t="s">
        <v>1422</v>
      </c>
      <c r="B391" s="692"/>
      <c r="C391" s="693"/>
      <c r="D391" s="694">
        <f t="shared" si="6"/>
        <v>-4478.9620000000004</v>
      </c>
      <c r="E391" s="695">
        <v>-4478.9620000000004</v>
      </c>
      <c r="F391" s="695"/>
      <c r="G391" s="695"/>
      <c r="H391" s="695"/>
      <c r="I391" s="696" t="s">
        <v>672</v>
      </c>
      <c r="J391" s="697"/>
    </row>
    <row r="392" spans="1:10" s="342" customFormat="1" ht="17.100000000000001" customHeight="1">
      <c r="A392" s="691" t="s">
        <v>1394</v>
      </c>
      <c r="B392" s="692"/>
      <c r="C392" s="693"/>
      <c r="D392" s="694">
        <f t="shared" si="6"/>
        <v>-71784.98</v>
      </c>
      <c r="E392" s="695">
        <v>-71784.98</v>
      </c>
      <c r="F392" s="695"/>
      <c r="G392" s="695"/>
      <c r="H392" s="695"/>
      <c r="I392" s="696" t="s">
        <v>672</v>
      </c>
      <c r="J392" s="697"/>
    </row>
    <row r="393" spans="1:10" s="342" customFormat="1" ht="17.100000000000001" customHeight="1">
      <c r="A393" s="691" t="s">
        <v>1423</v>
      </c>
      <c r="B393" s="692"/>
      <c r="C393" s="693"/>
      <c r="D393" s="694">
        <f t="shared" si="6"/>
        <v>-2241.16</v>
      </c>
      <c r="E393" s="695">
        <v>-2241.16</v>
      </c>
      <c r="F393" s="695"/>
      <c r="G393" s="695"/>
      <c r="H393" s="695"/>
      <c r="I393" s="696" t="s">
        <v>672</v>
      </c>
      <c r="J393" s="697"/>
    </row>
    <row r="394" spans="1:10" s="342" customFormat="1" ht="17.100000000000001" customHeight="1">
      <c r="A394" s="691" t="s">
        <v>569</v>
      </c>
      <c r="B394" s="692"/>
      <c r="C394" s="693"/>
      <c r="D394" s="694">
        <f t="shared" si="6"/>
        <v>0</v>
      </c>
      <c r="E394" s="695">
        <v>0</v>
      </c>
      <c r="F394" s="695"/>
      <c r="G394" s="695"/>
      <c r="H394" s="695"/>
      <c r="I394" s="696" t="s">
        <v>4</v>
      </c>
      <c r="J394" s="697"/>
    </row>
    <row r="395" spans="1:10" s="342" customFormat="1" ht="17.100000000000001" customHeight="1">
      <c r="A395" s="691" t="s">
        <v>744</v>
      </c>
      <c r="B395" s="692"/>
      <c r="C395" s="693"/>
      <c r="D395" s="694">
        <f t="shared" si="6"/>
        <v>0</v>
      </c>
      <c r="E395" s="695">
        <v>0</v>
      </c>
      <c r="F395" s="695"/>
      <c r="G395" s="695"/>
      <c r="H395" s="695"/>
      <c r="I395" s="696" t="s">
        <v>672</v>
      </c>
      <c r="J395" s="697"/>
    </row>
    <row r="396" spans="1:10" s="342" customFormat="1" ht="17.100000000000001" customHeight="1">
      <c r="A396" s="691" t="s">
        <v>812</v>
      </c>
      <c r="B396" s="692"/>
      <c r="C396" s="693"/>
      <c r="D396" s="694">
        <f t="shared" si="6"/>
        <v>-26145.401000000002</v>
      </c>
      <c r="E396" s="695">
        <v>-26145.401000000002</v>
      </c>
      <c r="F396" s="695"/>
      <c r="G396" s="695"/>
      <c r="H396" s="695"/>
      <c r="I396" s="696" t="s">
        <v>672</v>
      </c>
      <c r="J396" s="697"/>
    </row>
    <row r="397" spans="1:10" s="342" customFormat="1" ht="17.100000000000001" customHeight="1">
      <c r="A397" s="691" t="s">
        <v>1451</v>
      </c>
      <c r="B397" s="692"/>
      <c r="C397" s="693"/>
      <c r="D397" s="694">
        <f t="shared" si="6"/>
        <v>-50.994999999999997</v>
      </c>
      <c r="E397" s="695">
        <v>-50.994999999999997</v>
      </c>
      <c r="F397" s="695"/>
      <c r="G397" s="695"/>
      <c r="H397" s="695"/>
      <c r="I397" s="696" t="s">
        <v>672</v>
      </c>
      <c r="J397" s="697"/>
    </row>
    <row r="398" spans="1:10" s="342" customFormat="1" ht="17.100000000000001" customHeight="1">
      <c r="A398" s="691" t="s">
        <v>1219</v>
      </c>
      <c r="B398" s="692"/>
      <c r="C398" s="693"/>
      <c r="D398" s="694">
        <f t="shared" si="6"/>
        <v>-489.738</v>
      </c>
      <c r="E398" s="695">
        <v>-489.738</v>
      </c>
      <c r="F398" s="695"/>
      <c r="G398" s="695"/>
      <c r="H398" s="695"/>
      <c r="I398" s="696" t="s">
        <v>672</v>
      </c>
      <c r="J398" s="697"/>
    </row>
    <row r="399" spans="1:10" s="342" customFormat="1" ht="17.100000000000001" customHeight="1">
      <c r="A399" s="691" t="s">
        <v>1220</v>
      </c>
      <c r="B399" s="692"/>
      <c r="C399" s="693"/>
      <c r="D399" s="694">
        <f t="shared" si="6"/>
        <v>0</v>
      </c>
      <c r="E399" s="695">
        <v>0</v>
      </c>
      <c r="F399" s="695"/>
      <c r="G399" s="695"/>
      <c r="H399" s="695"/>
      <c r="I399" s="696" t="s">
        <v>672</v>
      </c>
      <c r="J399" s="697"/>
    </row>
    <row r="400" spans="1:10" s="342" customFormat="1" ht="17.100000000000001" customHeight="1">
      <c r="A400" s="691" t="s">
        <v>1452</v>
      </c>
      <c r="B400" s="692"/>
      <c r="C400" s="693"/>
      <c r="D400" s="694">
        <f t="shared" si="6"/>
        <v>-81.247</v>
      </c>
      <c r="E400" s="695">
        <v>-81.247</v>
      </c>
      <c r="F400" s="695"/>
      <c r="G400" s="695"/>
      <c r="H400" s="695"/>
      <c r="I400" s="696" t="s">
        <v>672</v>
      </c>
      <c r="J400" s="697"/>
    </row>
    <row r="401" spans="1:10" s="342" customFormat="1" ht="17.100000000000001" customHeight="1">
      <c r="A401" s="691" t="s">
        <v>1221</v>
      </c>
      <c r="B401" s="692"/>
      <c r="C401" s="693"/>
      <c r="D401" s="694">
        <f t="shared" si="6"/>
        <v>3.9E-2</v>
      </c>
      <c r="E401" s="695">
        <v>3.9E-2</v>
      </c>
      <c r="F401" s="695"/>
      <c r="G401" s="695"/>
      <c r="H401" s="695"/>
      <c r="I401" s="696" t="s">
        <v>672</v>
      </c>
      <c r="J401" s="697"/>
    </row>
    <row r="402" spans="1:10" s="342" customFormat="1" ht="17.100000000000001" customHeight="1">
      <c r="A402" s="691" t="s">
        <v>1453</v>
      </c>
      <c r="B402" s="692"/>
      <c r="C402" s="693"/>
      <c r="D402" s="694">
        <f t="shared" si="6"/>
        <v>-21.872</v>
      </c>
      <c r="E402" s="695">
        <v>-21.872</v>
      </c>
      <c r="F402" s="695"/>
      <c r="G402" s="695"/>
      <c r="H402" s="695"/>
      <c r="I402" s="696" t="s">
        <v>672</v>
      </c>
      <c r="J402" s="697"/>
    </row>
    <row r="403" spans="1:10" s="342" customFormat="1" ht="17.100000000000001" customHeight="1">
      <c r="A403" s="691" t="s">
        <v>1222</v>
      </c>
      <c r="B403" s="692"/>
      <c r="C403" s="693"/>
      <c r="D403" s="694">
        <f t="shared" si="6"/>
        <v>-9863.6</v>
      </c>
      <c r="E403" s="695">
        <v>-9863.6</v>
      </c>
      <c r="F403" s="695"/>
      <c r="G403" s="695"/>
      <c r="H403" s="695"/>
      <c r="I403" s="696" t="s">
        <v>672</v>
      </c>
      <c r="J403" s="697"/>
    </row>
    <row r="404" spans="1:10" s="342" customFormat="1" ht="17.100000000000001" customHeight="1">
      <c r="A404" s="691" t="s">
        <v>1223</v>
      </c>
      <c r="B404" s="692"/>
      <c r="C404" s="693"/>
      <c r="D404" s="694">
        <f t="shared" si="6"/>
        <v>-20.106999999999999</v>
      </c>
      <c r="E404" s="695">
        <v>-20.106999999999999</v>
      </c>
      <c r="F404" s="695"/>
      <c r="G404" s="695"/>
      <c r="H404" s="695"/>
      <c r="I404" s="696" t="s">
        <v>672</v>
      </c>
      <c r="J404" s="697"/>
    </row>
    <row r="405" spans="1:10" s="342" customFormat="1" ht="17.100000000000001" customHeight="1">
      <c r="A405" s="691" t="s">
        <v>1454</v>
      </c>
      <c r="B405" s="692"/>
      <c r="C405" s="693"/>
      <c r="D405" s="694">
        <f t="shared" ref="D405:D461" si="7">SUM(E405:H405)</f>
        <v>-23.173999999999999</v>
      </c>
      <c r="E405" s="695">
        <v>-23.173999999999999</v>
      </c>
      <c r="F405" s="695"/>
      <c r="G405" s="695"/>
      <c r="H405" s="695"/>
      <c r="I405" s="696" t="s">
        <v>672</v>
      </c>
      <c r="J405" s="697"/>
    </row>
    <row r="406" spans="1:10" s="342" customFormat="1" ht="17.100000000000001" customHeight="1">
      <c r="A406" s="691" t="s">
        <v>1130</v>
      </c>
      <c r="B406" s="692"/>
      <c r="C406" s="693"/>
      <c r="D406" s="694">
        <f t="shared" si="7"/>
        <v>-2373.8310000000001</v>
      </c>
      <c r="E406" s="695">
        <v>-2373.8310000000001</v>
      </c>
      <c r="F406" s="695"/>
      <c r="G406" s="695"/>
      <c r="H406" s="695"/>
      <c r="I406" s="696" t="s">
        <v>672</v>
      </c>
      <c r="J406" s="697"/>
    </row>
    <row r="407" spans="1:10" s="342" customFormat="1" ht="17.100000000000001" customHeight="1">
      <c r="A407" s="691" t="s">
        <v>1224</v>
      </c>
      <c r="B407" s="692"/>
      <c r="C407" s="693"/>
      <c r="D407" s="694">
        <f t="shared" si="7"/>
        <v>-318.12799999999999</v>
      </c>
      <c r="E407" s="695">
        <v>-318.12799999999999</v>
      </c>
      <c r="F407" s="695"/>
      <c r="G407" s="695"/>
      <c r="H407" s="695"/>
      <c r="I407" s="696" t="s">
        <v>672</v>
      </c>
      <c r="J407" s="697"/>
    </row>
    <row r="408" spans="1:10" s="342" customFormat="1" ht="17.100000000000001" customHeight="1">
      <c r="A408" s="691" t="s">
        <v>1133</v>
      </c>
      <c r="B408" s="692"/>
      <c r="C408" s="693"/>
      <c r="D408" s="694">
        <f t="shared" si="7"/>
        <v>-0.25800000000000001</v>
      </c>
      <c r="E408" s="695">
        <v>-0.25800000000000001</v>
      </c>
      <c r="F408" s="695"/>
      <c r="G408" s="695"/>
      <c r="H408" s="695"/>
      <c r="I408" s="696" t="s">
        <v>672</v>
      </c>
      <c r="J408" s="697"/>
    </row>
    <row r="409" spans="1:10" s="342" customFormat="1" ht="17.100000000000001" customHeight="1">
      <c r="A409" s="691" t="s">
        <v>1455</v>
      </c>
      <c r="B409" s="692"/>
      <c r="C409" s="693"/>
      <c r="D409" s="694">
        <f t="shared" si="7"/>
        <v>-2E-3</v>
      </c>
      <c r="E409" s="695">
        <v>-2E-3</v>
      </c>
      <c r="F409" s="695"/>
      <c r="G409" s="695"/>
      <c r="H409" s="695"/>
      <c r="I409" s="696" t="s">
        <v>672</v>
      </c>
      <c r="J409" s="697"/>
    </row>
    <row r="410" spans="1:10" s="342" customFormat="1" ht="17.100000000000001" customHeight="1">
      <c r="A410" s="691" t="s">
        <v>1225</v>
      </c>
      <c r="B410" s="692"/>
      <c r="C410" s="693"/>
      <c r="D410" s="694">
        <f t="shared" si="7"/>
        <v>0</v>
      </c>
      <c r="E410" s="695">
        <v>0</v>
      </c>
      <c r="F410" s="695"/>
      <c r="G410" s="695"/>
      <c r="H410" s="695"/>
      <c r="I410" s="696" t="s">
        <v>672</v>
      </c>
      <c r="J410" s="697"/>
    </row>
    <row r="411" spans="1:10" s="342" customFormat="1" ht="17.100000000000001" customHeight="1">
      <c r="A411" s="691" t="s">
        <v>1364</v>
      </c>
      <c r="B411" s="692"/>
      <c r="C411" s="693"/>
      <c r="D411" s="694">
        <f t="shared" si="7"/>
        <v>0</v>
      </c>
      <c r="E411" s="695">
        <v>0</v>
      </c>
      <c r="F411" s="695"/>
      <c r="G411" s="695"/>
      <c r="H411" s="695"/>
      <c r="I411" s="696" t="s">
        <v>672</v>
      </c>
      <c r="J411" s="697"/>
    </row>
    <row r="412" spans="1:10" s="342" customFormat="1" ht="17.100000000000001" customHeight="1">
      <c r="A412" s="691" t="s">
        <v>1456</v>
      </c>
      <c r="B412" s="692"/>
      <c r="C412" s="693"/>
      <c r="D412" s="694">
        <f t="shared" si="7"/>
        <v>-1E-3</v>
      </c>
      <c r="E412" s="695">
        <v>-1E-3</v>
      </c>
      <c r="F412" s="695"/>
      <c r="G412" s="695"/>
      <c r="H412" s="695"/>
      <c r="I412" s="696" t="s">
        <v>672</v>
      </c>
      <c r="J412" s="697"/>
    </row>
    <row r="413" spans="1:10" s="342" customFormat="1" ht="17.100000000000001" customHeight="1">
      <c r="A413" s="691" t="s">
        <v>1365</v>
      </c>
      <c r="B413" s="692"/>
      <c r="C413" s="693"/>
      <c r="D413" s="694">
        <f t="shared" si="7"/>
        <v>4.0000000000000001E-3</v>
      </c>
      <c r="E413" s="695">
        <v>4.0000000000000001E-3</v>
      </c>
      <c r="F413" s="695"/>
      <c r="G413" s="695"/>
      <c r="H413" s="695"/>
      <c r="I413" s="696" t="s">
        <v>672</v>
      </c>
      <c r="J413" s="697"/>
    </row>
    <row r="414" spans="1:10" s="342" customFormat="1" ht="17.100000000000001" customHeight="1">
      <c r="A414" s="691" t="s">
        <v>1457</v>
      </c>
      <c r="B414" s="692"/>
      <c r="C414" s="693"/>
      <c r="D414" s="694">
        <f t="shared" si="7"/>
        <v>-1E-3</v>
      </c>
      <c r="E414" s="695">
        <v>-1E-3</v>
      </c>
      <c r="F414" s="695"/>
      <c r="G414" s="695"/>
      <c r="H414" s="695"/>
      <c r="I414" s="696" t="s">
        <v>672</v>
      </c>
      <c r="J414" s="697"/>
    </row>
    <row r="415" spans="1:10" s="342" customFormat="1" ht="17.100000000000001" customHeight="1">
      <c r="A415" s="691" t="s">
        <v>1226</v>
      </c>
      <c r="B415" s="692"/>
      <c r="C415" s="693"/>
      <c r="D415" s="694">
        <f t="shared" si="7"/>
        <v>-0.26900000000000002</v>
      </c>
      <c r="E415" s="695">
        <v>-0.26900000000000002</v>
      </c>
      <c r="F415" s="695"/>
      <c r="G415" s="695"/>
      <c r="H415" s="695"/>
      <c r="I415" s="696" t="s">
        <v>672</v>
      </c>
      <c r="J415" s="697"/>
    </row>
    <row r="416" spans="1:10" s="342" customFormat="1" ht="17.100000000000001" customHeight="1">
      <c r="A416" s="691" t="s">
        <v>1366</v>
      </c>
      <c r="B416" s="692"/>
      <c r="C416" s="693"/>
      <c r="D416" s="694">
        <f t="shared" si="7"/>
        <v>0</v>
      </c>
      <c r="E416" s="695">
        <v>0</v>
      </c>
      <c r="F416" s="695"/>
      <c r="G416" s="695"/>
      <c r="H416" s="695"/>
      <c r="I416" s="696" t="s">
        <v>672</v>
      </c>
      <c r="J416" s="697"/>
    </row>
    <row r="417" spans="1:10" s="342" customFormat="1" ht="17.100000000000001" customHeight="1">
      <c r="A417" s="691" t="s">
        <v>1458</v>
      </c>
      <c r="B417" s="692"/>
      <c r="C417" s="693"/>
      <c r="D417" s="694">
        <f t="shared" si="7"/>
        <v>-2E-3</v>
      </c>
      <c r="E417" s="695">
        <v>-2E-3</v>
      </c>
      <c r="F417" s="695"/>
      <c r="G417" s="695"/>
      <c r="H417" s="695"/>
      <c r="I417" s="696" t="s">
        <v>672</v>
      </c>
      <c r="J417" s="697"/>
    </row>
    <row r="418" spans="1:10" s="342" customFormat="1" ht="17.100000000000001" customHeight="1">
      <c r="A418" s="691" t="s">
        <v>1227</v>
      </c>
      <c r="B418" s="692"/>
      <c r="C418" s="693"/>
      <c r="D418" s="694">
        <f t="shared" si="7"/>
        <v>-2.8000000000000001E-2</v>
      </c>
      <c r="E418" s="695">
        <v>-2.8000000000000001E-2</v>
      </c>
      <c r="F418" s="695"/>
      <c r="G418" s="695"/>
      <c r="H418" s="695"/>
      <c r="I418" s="696" t="s">
        <v>672</v>
      </c>
      <c r="J418" s="697"/>
    </row>
    <row r="419" spans="1:10" s="342" customFormat="1" ht="17.100000000000001" customHeight="1">
      <c r="A419" s="691" t="s">
        <v>1228</v>
      </c>
      <c r="B419" s="692"/>
      <c r="C419" s="693"/>
      <c r="D419" s="694">
        <f t="shared" si="7"/>
        <v>2.1999999999999999E-2</v>
      </c>
      <c r="E419" s="695">
        <v>2.1999999999999999E-2</v>
      </c>
      <c r="F419" s="695"/>
      <c r="G419" s="695"/>
      <c r="H419" s="695"/>
      <c r="I419" s="696" t="s">
        <v>672</v>
      </c>
      <c r="J419" s="697"/>
    </row>
    <row r="420" spans="1:10" s="342" customFormat="1" ht="17.100000000000001" customHeight="1">
      <c r="A420" s="691" t="s">
        <v>818</v>
      </c>
      <c r="B420" s="692"/>
      <c r="C420" s="693"/>
      <c r="D420" s="694">
        <f t="shared" si="7"/>
        <v>-279.875</v>
      </c>
      <c r="E420" s="695">
        <v>-279.875</v>
      </c>
      <c r="F420" s="695"/>
      <c r="G420" s="695"/>
      <c r="H420" s="695"/>
      <c r="I420" s="696" t="s">
        <v>672</v>
      </c>
      <c r="J420" s="697"/>
    </row>
    <row r="421" spans="1:10" s="342" customFormat="1" ht="17.100000000000001" customHeight="1">
      <c r="A421" s="691" t="s">
        <v>1459</v>
      </c>
      <c r="B421" s="692"/>
      <c r="C421" s="693"/>
      <c r="D421" s="694">
        <f t="shared" si="7"/>
        <v>-0.55900000000000005</v>
      </c>
      <c r="E421" s="695">
        <v>-0.55900000000000005</v>
      </c>
      <c r="F421" s="695"/>
      <c r="G421" s="695"/>
      <c r="H421" s="695"/>
      <c r="I421" s="696" t="s">
        <v>672</v>
      </c>
      <c r="J421" s="697"/>
    </row>
    <row r="422" spans="1:10" s="342" customFormat="1" ht="17.100000000000001" customHeight="1">
      <c r="A422" s="691" t="s">
        <v>1229</v>
      </c>
      <c r="B422" s="692"/>
      <c r="C422" s="693"/>
      <c r="D422" s="694">
        <f t="shared" si="7"/>
        <v>-5.1660000000000004</v>
      </c>
      <c r="E422" s="695">
        <v>-5.1660000000000004</v>
      </c>
      <c r="F422" s="695"/>
      <c r="G422" s="695"/>
      <c r="H422" s="695"/>
      <c r="I422" s="696" t="s">
        <v>672</v>
      </c>
      <c r="J422" s="697"/>
    </row>
    <row r="423" spans="1:10" s="342" customFormat="1" ht="17.100000000000001" customHeight="1">
      <c r="A423" s="691" t="s">
        <v>1230</v>
      </c>
      <c r="B423" s="692"/>
      <c r="C423" s="693"/>
      <c r="D423" s="694">
        <f t="shared" si="7"/>
        <v>0</v>
      </c>
      <c r="E423" s="695">
        <v>0</v>
      </c>
      <c r="F423" s="695"/>
      <c r="G423" s="695"/>
      <c r="H423" s="695"/>
      <c r="I423" s="696" t="s">
        <v>672</v>
      </c>
      <c r="J423" s="697"/>
    </row>
    <row r="424" spans="1:10" s="342" customFormat="1" ht="17.100000000000001" customHeight="1">
      <c r="A424" s="691" t="s">
        <v>1460</v>
      </c>
      <c r="B424" s="692"/>
      <c r="C424" s="693"/>
      <c r="D424" s="694">
        <f t="shared" si="7"/>
        <v>-0.89300000000000002</v>
      </c>
      <c r="E424" s="695">
        <v>-0.89300000000000002</v>
      </c>
      <c r="F424" s="695"/>
      <c r="G424" s="695"/>
      <c r="H424" s="695"/>
      <c r="I424" s="696" t="s">
        <v>672</v>
      </c>
      <c r="J424" s="697"/>
    </row>
    <row r="425" spans="1:10" s="342" customFormat="1" ht="17.100000000000001" customHeight="1">
      <c r="A425" s="691" t="s">
        <v>1231</v>
      </c>
      <c r="B425" s="692"/>
      <c r="C425" s="693"/>
      <c r="D425" s="694">
        <f t="shared" si="7"/>
        <v>4.8000000000000001E-2</v>
      </c>
      <c r="E425" s="695">
        <v>4.8000000000000001E-2</v>
      </c>
      <c r="F425" s="695"/>
      <c r="G425" s="695"/>
      <c r="H425" s="695"/>
      <c r="I425" s="696" t="s">
        <v>672</v>
      </c>
      <c r="J425" s="697"/>
    </row>
    <row r="426" spans="1:10" s="342" customFormat="1" ht="17.100000000000001" customHeight="1">
      <c r="A426" s="691" t="s">
        <v>1461</v>
      </c>
      <c r="B426" s="692"/>
      <c r="C426" s="693"/>
      <c r="D426" s="694">
        <f t="shared" si="7"/>
        <v>-0.24</v>
      </c>
      <c r="E426" s="695">
        <v>-0.24</v>
      </c>
      <c r="F426" s="695"/>
      <c r="G426" s="695"/>
      <c r="H426" s="695"/>
      <c r="I426" s="696" t="s">
        <v>672</v>
      </c>
      <c r="J426" s="697"/>
    </row>
    <row r="427" spans="1:10" s="342" customFormat="1" ht="17.100000000000001" customHeight="1">
      <c r="A427" s="691" t="s">
        <v>1232</v>
      </c>
      <c r="B427" s="692"/>
      <c r="C427" s="693"/>
      <c r="D427" s="694">
        <f t="shared" si="7"/>
        <v>-108.139</v>
      </c>
      <c r="E427" s="695">
        <v>-108.139</v>
      </c>
      <c r="F427" s="695"/>
      <c r="G427" s="695"/>
      <c r="H427" s="695"/>
      <c r="I427" s="696" t="s">
        <v>672</v>
      </c>
      <c r="J427" s="697"/>
    </row>
    <row r="428" spans="1:10" s="342" customFormat="1" ht="17.100000000000001" customHeight="1">
      <c r="A428" s="691" t="s">
        <v>1233</v>
      </c>
      <c r="B428" s="692"/>
      <c r="C428" s="693"/>
      <c r="D428" s="694">
        <f t="shared" si="7"/>
        <v>-0.217</v>
      </c>
      <c r="E428" s="695">
        <v>-0.217</v>
      </c>
      <c r="F428" s="695"/>
      <c r="G428" s="695"/>
      <c r="H428" s="695"/>
      <c r="I428" s="696" t="s">
        <v>672</v>
      </c>
      <c r="J428" s="697"/>
    </row>
    <row r="429" spans="1:10" s="342" customFormat="1" ht="17.100000000000001" customHeight="1">
      <c r="A429" s="691" t="s">
        <v>1462</v>
      </c>
      <c r="B429" s="692"/>
      <c r="C429" s="693"/>
      <c r="D429" s="694">
        <f t="shared" si="7"/>
        <v>-0.249</v>
      </c>
      <c r="E429" s="695">
        <v>-0.249</v>
      </c>
      <c r="F429" s="695"/>
      <c r="G429" s="695"/>
      <c r="H429" s="695"/>
      <c r="I429" s="696" t="s">
        <v>672</v>
      </c>
      <c r="J429" s="697"/>
    </row>
    <row r="430" spans="1:10" s="342" customFormat="1" ht="17.100000000000001" customHeight="1">
      <c r="A430" s="691" t="s">
        <v>1136</v>
      </c>
      <c r="B430" s="692"/>
      <c r="C430" s="693"/>
      <c r="D430" s="694">
        <f t="shared" si="7"/>
        <v>-25.495000000000001</v>
      </c>
      <c r="E430" s="695">
        <v>-25.495000000000001</v>
      </c>
      <c r="F430" s="695"/>
      <c r="G430" s="695"/>
      <c r="H430" s="695"/>
      <c r="I430" s="696" t="s">
        <v>672</v>
      </c>
      <c r="J430" s="697"/>
    </row>
    <row r="431" spans="1:10" s="342" customFormat="1" ht="17.100000000000001" customHeight="1">
      <c r="A431" s="691" t="s">
        <v>1234</v>
      </c>
      <c r="B431" s="692"/>
      <c r="C431" s="693"/>
      <c r="D431" s="694">
        <f t="shared" si="7"/>
        <v>-3.0670000000000002</v>
      </c>
      <c r="E431" s="695">
        <v>-3.0670000000000002</v>
      </c>
      <c r="F431" s="695"/>
      <c r="G431" s="695"/>
      <c r="H431" s="695"/>
      <c r="I431" s="696" t="s">
        <v>672</v>
      </c>
      <c r="J431" s="697"/>
    </row>
    <row r="432" spans="1:10" s="342" customFormat="1" ht="17.100000000000001" customHeight="1">
      <c r="A432" s="691" t="s">
        <v>816</v>
      </c>
      <c r="B432" s="692"/>
      <c r="C432" s="693"/>
      <c r="D432" s="694">
        <f t="shared" si="7"/>
        <v>-4464.8379999999997</v>
      </c>
      <c r="E432" s="695">
        <v>-4464.8379999999997</v>
      </c>
      <c r="F432" s="695"/>
      <c r="G432" s="695"/>
      <c r="H432" s="695"/>
      <c r="I432" s="696" t="s">
        <v>672</v>
      </c>
      <c r="J432" s="697"/>
    </row>
    <row r="433" spans="1:10" s="342" customFormat="1" ht="17.100000000000001" customHeight="1">
      <c r="A433" s="691" t="s">
        <v>1463</v>
      </c>
      <c r="B433" s="692"/>
      <c r="C433" s="693"/>
      <c r="D433" s="694">
        <f t="shared" si="7"/>
        <v>-8.7129999999999992</v>
      </c>
      <c r="E433" s="695">
        <v>-8.7129999999999992</v>
      </c>
      <c r="F433" s="695"/>
      <c r="G433" s="695"/>
      <c r="H433" s="695"/>
      <c r="I433" s="696" t="s">
        <v>672</v>
      </c>
      <c r="J433" s="697"/>
    </row>
    <row r="434" spans="1:10" s="342" customFormat="1" ht="17.100000000000001" customHeight="1">
      <c r="A434" s="691" t="s">
        <v>1235</v>
      </c>
      <c r="B434" s="692"/>
      <c r="C434" s="693"/>
      <c r="D434" s="694">
        <f t="shared" si="7"/>
        <v>-83.591999999999999</v>
      </c>
      <c r="E434" s="695">
        <v>-83.591999999999999</v>
      </c>
      <c r="F434" s="695"/>
      <c r="G434" s="695"/>
      <c r="H434" s="695"/>
      <c r="I434" s="696" t="s">
        <v>672</v>
      </c>
      <c r="J434" s="697"/>
    </row>
    <row r="435" spans="1:10" s="342" customFormat="1" ht="17.100000000000001" customHeight="1">
      <c r="A435" s="691" t="s">
        <v>1236</v>
      </c>
      <c r="B435" s="692"/>
      <c r="C435" s="693"/>
      <c r="D435" s="694">
        <f t="shared" si="7"/>
        <v>0</v>
      </c>
      <c r="E435" s="695">
        <v>0</v>
      </c>
      <c r="F435" s="695"/>
      <c r="G435" s="695"/>
      <c r="H435" s="695"/>
      <c r="I435" s="696" t="s">
        <v>672</v>
      </c>
      <c r="J435" s="697"/>
    </row>
    <row r="436" spans="1:10" s="342" customFormat="1" ht="17.100000000000001" customHeight="1">
      <c r="A436" s="691" t="s">
        <v>1464</v>
      </c>
      <c r="B436" s="692"/>
      <c r="C436" s="693"/>
      <c r="D436" s="694">
        <f t="shared" si="7"/>
        <v>-13.885999999999999</v>
      </c>
      <c r="E436" s="695">
        <v>-13.885999999999999</v>
      </c>
      <c r="F436" s="695"/>
      <c r="G436" s="695"/>
      <c r="H436" s="695"/>
      <c r="I436" s="696" t="s">
        <v>672</v>
      </c>
      <c r="J436" s="697"/>
    </row>
    <row r="437" spans="1:10" s="342" customFormat="1" ht="17.100000000000001" customHeight="1">
      <c r="A437" s="691" t="s">
        <v>1237</v>
      </c>
      <c r="B437" s="692"/>
      <c r="C437" s="693"/>
      <c r="D437" s="694">
        <f t="shared" si="7"/>
        <v>0.03</v>
      </c>
      <c r="E437" s="695">
        <v>0.03</v>
      </c>
      <c r="F437" s="695"/>
      <c r="G437" s="695"/>
      <c r="H437" s="695"/>
      <c r="I437" s="696" t="s">
        <v>672</v>
      </c>
      <c r="J437" s="697"/>
    </row>
    <row r="438" spans="1:10" s="342" customFormat="1" ht="17.100000000000001" customHeight="1">
      <c r="A438" s="691" t="s">
        <v>1465</v>
      </c>
      <c r="B438" s="692"/>
      <c r="C438" s="693"/>
      <c r="D438" s="694">
        <f t="shared" si="7"/>
        <v>-3.7349999999999999</v>
      </c>
      <c r="E438" s="695">
        <v>-3.7349999999999999</v>
      </c>
      <c r="F438" s="695"/>
      <c r="G438" s="695"/>
      <c r="H438" s="695"/>
      <c r="I438" s="696" t="s">
        <v>672</v>
      </c>
      <c r="J438" s="697"/>
    </row>
    <row r="439" spans="1:10" s="342" customFormat="1" ht="17.100000000000001" customHeight="1">
      <c r="A439" s="691" t="s">
        <v>1238</v>
      </c>
      <c r="B439" s="692"/>
      <c r="C439" s="693"/>
      <c r="D439" s="694">
        <f t="shared" si="7"/>
        <v>-1685.7070000000001</v>
      </c>
      <c r="E439" s="695">
        <v>-1685.7070000000001</v>
      </c>
      <c r="F439" s="695"/>
      <c r="G439" s="695"/>
      <c r="H439" s="695"/>
      <c r="I439" s="696" t="s">
        <v>672</v>
      </c>
      <c r="J439" s="697"/>
    </row>
    <row r="440" spans="1:10" s="342" customFormat="1" ht="17.100000000000001" customHeight="1">
      <c r="A440" s="691" t="s">
        <v>1239</v>
      </c>
      <c r="B440" s="692"/>
      <c r="C440" s="693"/>
      <c r="D440" s="694">
        <f t="shared" si="7"/>
        <v>-3.4359999999999999</v>
      </c>
      <c r="E440" s="695">
        <v>-3.4359999999999999</v>
      </c>
      <c r="F440" s="695"/>
      <c r="G440" s="695"/>
      <c r="H440" s="695"/>
      <c r="I440" s="696" t="s">
        <v>672</v>
      </c>
      <c r="J440" s="697"/>
    </row>
    <row r="441" spans="1:10" s="342" customFormat="1" ht="17.100000000000001" customHeight="1">
      <c r="A441" s="691" t="s">
        <v>1466</v>
      </c>
      <c r="B441" s="692"/>
      <c r="C441" s="693"/>
      <c r="D441" s="694">
        <f t="shared" si="7"/>
        <v>-3.9590000000000001</v>
      </c>
      <c r="E441" s="695">
        <v>-3.9590000000000001</v>
      </c>
      <c r="F441" s="695"/>
      <c r="G441" s="695"/>
      <c r="H441" s="695"/>
      <c r="I441" s="696" t="s">
        <v>672</v>
      </c>
      <c r="J441" s="697"/>
    </row>
    <row r="442" spans="1:10" s="342" customFormat="1" ht="17.100000000000001" customHeight="1">
      <c r="A442" s="691" t="s">
        <v>1138</v>
      </c>
      <c r="B442" s="692"/>
      <c r="C442" s="693"/>
      <c r="D442" s="694">
        <f t="shared" si="7"/>
        <v>-405.423</v>
      </c>
      <c r="E442" s="695">
        <v>-405.423</v>
      </c>
      <c r="F442" s="695"/>
      <c r="G442" s="695"/>
      <c r="H442" s="695"/>
      <c r="I442" s="696" t="s">
        <v>672</v>
      </c>
      <c r="J442" s="697"/>
    </row>
    <row r="443" spans="1:10" s="342" customFormat="1" ht="17.100000000000001" customHeight="1">
      <c r="A443" s="691" t="s">
        <v>1240</v>
      </c>
      <c r="B443" s="692"/>
      <c r="C443" s="693"/>
      <c r="D443" s="694">
        <f t="shared" si="7"/>
        <v>-54.154000000000003</v>
      </c>
      <c r="E443" s="695">
        <v>-54.154000000000003</v>
      </c>
      <c r="F443" s="695"/>
      <c r="G443" s="695"/>
      <c r="H443" s="695"/>
      <c r="I443" s="696" t="s">
        <v>672</v>
      </c>
      <c r="J443" s="697"/>
    </row>
    <row r="444" spans="1:10" s="342" customFormat="1" ht="17.100000000000001" customHeight="1">
      <c r="A444" s="691" t="s">
        <v>820</v>
      </c>
      <c r="B444" s="692"/>
      <c r="C444" s="693"/>
      <c r="D444" s="694">
        <f t="shared" si="7"/>
        <v>-138.322</v>
      </c>
      <c r="E444" s="695">
        <v>-138.322</v>
      </c>
      <c r="F444" s="695"/>
      <c r="G444" s="695"/>
      <c r="H444" s="695"/>
      <c r="I444" s="696" t="s">
        <v>672</v>
      </c>
      <c r="J444" s="697"/>
    </row>
    <row r="445" spans="1:10" s="342" customFormat="1" ht="17.100000000000001" customHeight="1">
      <c r="A445" s="691" t="s">
        <v>1467</v>
      </c>
      <c r="B445" s="692"/>
      <c r="C445" s="693"/>
      <c r="D445" s="694">
        <f t="shared" si="7"/>
        <v>-0.27100000000000002</v>
      </c>
      <c r="E445" s="695">
        <v>-0.27100000000000002</v>
      </c>
      <c r="F445" s="695"/>
      <c r="G445" s="695"/>
      <c r="H445" s="695"/>
      <c r="I445" s="696" t="s">
        <v>672</v>
      </c>
      <c r="J445" s="697"/>
    </row>
    <row r="446" spans="1:10" s="342" customFormat="1" ht="17.100000000000001" customHeight="1">
      <c r="A446" s="691" t="s">
        <v>1241</v>
      </c>
      <c r="B446" s="692"/>
      <c r="C446" s="693"/>
      <c r="D446" s="694">
        <f t="shared" si="7"/>
        <v>-2.5950000000000002</v>
      </c>
      <c r="E446" s="695">
        <v>-2.5950000000000002</v>
      </c>
      <c r="F446" s="695"/>
      <c r="G446" s="695"/>
      <c r="H446" s="695"/>
      <c r="I446" s="696" t="s">
        <v>672</v>
      </c>
      <c r="J446" s="697"/>
    </row>
    <row r="447" spans="1:10" s="342" customFormat="1" ht="17.100000000000001" customHeight="1">
      <c r="A447" s="691" t="s">
        <v>1242</v>
      </c>
      <c r="B447" s="692"/>
      <c r="C447" s="693"/>
      <c r="D447" s="694">
        <f t="shared" si="7"/>
        <v>0</v>
      </c>
      <c r="E447" s="695">
        <v>0</v>
      </c>
      <c r="F447" s="695"/>
      <c r="G447" s="695"/>
      <c r="H447" s="695"/>
      <c r="I447" s="696" t="s">
        <v>672</v>
      </c>
      <c r="J447" s="697"/>
    </row>
    <row r="448" spans="1:10" s="342" customFormat="1" ht="17.100000000000001" customHeight="1">
      <c r="A448" s="691" t="s">
        <v>1468</v>
      </c>
      <c r="B448" s="692"/>
      <c r="C448" s="693"/>
      <c r="D448" s="694">
        <f t="shared" si="7"/>
        <v>-0.42799999999999999</v>
      </c>
      <c r="E448" s="695">
        <v>-0.42799999999999999</v>
      </c>
      <c r="F448" s="695"/>
      <c r="G448" s="695"/>
      <c r="H448" s="695"/>
      <c r="I448" s="696" t="s">
        <v>672</v>
      </c>
      <c r="J448" s="697"/>
    </row>
    <row r="449" spans="1:10" s="342" customFormat="1" ht="17.100000000000001" customHeight="1">
      <c r="A449" s="691" t="s">
        <v>1243</v>
      </c>
      <c r="B449" s="692"/>
      <c r="C449" s="693"/>
      <c r="D449" s="694">
        <f t="shared" si="7"/>
        <v>-2E-3</v>
      </c>
      <c r="E449" s="695">
        <v>-2E-3</v>
      </c>
      <c r="F449" s="695"/>
      <c r="G449" s="695"/>
      <c r="H449" s="695"/>
      <c r="I449" s="696" t="s">
        <v>672</v>
      </c>
      <c r="J449" s="697"/>
    </row>
    <row r="450" spans="1:10" s="342" customFormat="1" ht="17.100000000000001" customHeight="1">
      <c r="A450" s="691" t="s">
        <v>1469</v>
      </c>
      <c r="B450" s="692"/>
      <c r="C450" s="693"/>
      <c r="D450" s="694">
        <f t="shared" si="7"/>
        <v>-0.11700000000000001</v>
      </c>
      <c r="E450" s="695">
        <v>-0.11700000000000001</v>
      </c>
      <c r="F450" s="695"/>
      <c r="G450" s="695"/>
      <c r="H450" s="695"/>
      <c r="I450" s="696" t="s">
        <v>672</v>
      </c>
      <c r="J450" s="697"/>
    </row>
    <row r="451" spans="1:10" s="342" customFormat="1" ht="17.100000000000001" customHeight="1">
      <c r="A451" s="691" t="s">
        <v>1244</v>
      </c>
      <c r="B451" s="692"/>
      <c r="C451" s="693"/>
      <c r="D451" s="694">
        <f t="shared" si="7"/>
        <v>-52.069000000000003</v>
      </c>
      <c r="E451" s="695">
        <v>-52.069000000000003</v>
      </c>
      <c r="F451" s="695"/>
      <c r="G451" s="695"/>
      <c r="H451" s="695"/>
      <c r="I451" s="696" t="s">
        <v>672</v>
      </c>
      <c r="J451" s="697"/>
    </row>
    <row r="452" spans="1:10" s="342" customFormat="1" ht="17.100000000000001" customHeight="1">
      <c r="A452" s="691" t="s">
        <v>1245</v>
      </c>
      <c r="B452" s="692"/>
      <c r="C452" s="693"/>
      <c r="D452" s="694">
        <f t="shared" si="7"/>
        <v>-0.106</v>
      </c>
      <c r="E452" s="695">
        <v>-0.106</v>
      </c>
      <c r="F452" s="695"/>
      <c r="G452" s="695"/>
      <c r="H452" s="695"/>
      <c r="I452" s="696" t="s">
        <v>672</v>
      </c>
      <c r="J452" s="697"/>
    </row>
    <row r="453" spans="1:10" s="342" customFormat="1" ht="17.100000000000001" customHeight="1">
      <c r="A453" s="691" t="s">
        <v>1470</v>
      </c>
      <c r="B453" s="692"/>
      <c r="C453" s="693"/>
      <c r="D453" s="694">
        <f t="shared" si="7"/>
        <v>-0.123</v>
      </c>
      <c r="E453" s="695">
        <v>-0.123</v>
      </c>
      <c r="F453" s="695"/>
      <c r="G453" s="695"/>
      <c r="H453" s="695"/>
      <c r="I453" s="696" t="s">
        <v>672</v>
      </c>
      <c r="J453" s="697"/>
    </row>
    <row r="454" spans="1:10" s="342" customFormat="1" ht="17.100000000000001" customHeight="1">
      <c r="A454" s="691" t="s">
        <v>1142</v>
      </c>
      <c r="B454" s="692"/>
      <c r="C454" s="693"/>
      <c r="D454" s="694">
        <f t="shared" si="7"/>
        <v>-12.554</v>
      </c>
      <c r="E454" s="695">
        <v>-12.554</v>
      </c>
      <c r="F454" s="695"/>
      <c r="G454" s="695"/>
      <c r="H454" s="695"/>
      <c r="I454" s="696" t="s">
        <v>672</v>
      </c>
      <c r="J454" s="697"/>
    </row>
    <row r="455" spans="1:10" s="342" customFormat="1" ht="17.100000000000001" customHeight="1">
      <c r="A455" s="691" t="s">
        <v>1246</v>
      </c>
      <c r="B455" s="692"/>
      <c r="C455" s="693"/>
      <c r="D455" s="694">
        <f t="shared" si="7"/>
        <v>-1.6970000000000001</v>
      </c>
      <c r="E455" s="695">
        <v>-1.6970000000000001</v>
      </c>
      <c r="F455" s="695"/>
      <c r="G455" s="695"/>
      <c r="H455" s="695"/>
      <c r="I455" s="696" t="s">
        <v>672</v>
      </c>
      <c r="J455" s="697"/>
    </row>
    <row r="456" spans="1:10" s="342" customFormat="1" ht="33" customHeight="1">
      <c r="A456" s="691" t="s">
        <v>605</v>
      </c>
      <c r="B456" s="692"/>
      <c r="C456" s="693"/>
      <c r="D456" s="694">
        <f t="shared" si="7"/>
        <v>0</v>
      </c>
      <c r="E456" s="695">
        <v>0</v>
      </c>
      <c r="F456" s="695"/>
      <c r="G456" s="695"/>
      <c r="H456" s="695"/>
      <c r="I456" s="696" t="s">
        <v>18</v>
      </c>
      <c r="J456" s="697"/>
    </row>
    <row r="457" spans="1:10" s="342" customFormat="1" ht="17.100000000000001" customHeight="1">
      <c r="A457" s="691" t="s">
        <v>753</v>
      </c>
      <c r="B457" s="692"/>
      <c r="C457" s="693"/>
      <c r="D457" s="694">
        <f t="shared" si="7"/>
        <v>-26060.74</v>
      </c>
      <c r="E457" s="695">
        <v>-26060.74</v>
      </c>
      <c r="F457" s="695"/>
      <c r="G457" s="695"/>
      <c r="H457" s="695"/>
      <c r="I457" s="696" t="s">
        <v>672</v>
      </c>
      <c r="J457" s="697"/>
    </row>
    <row r="458" spans="1:10" s="342" customFormat="1" ht="17.100000000000001" customHeight="1">
      <c r="A458" s="691" t="s">
        <v>1247</v>
      </c>
      <c r="B458" s="692"/>
      <c r="C458" s="693"/>
      <c r="D458" s="694">
        <f t="shared" si="7"/>
        <v>0</v>
      </c>
      <c r="E458" s="695">
        <v>0</v>
      </c>
      <c r="F458" s="695"/>
      <c r="G458" s="695"/>
      <c r="H458" s="695"/>
      <c r="I458" s="696" t="s">
        <v>672</v>
      </c>
      <c r="J458" s="697"/>
    </row>
    <row r="459" spans="1:10" s="342" customFormat="1" ht="17.100000000000001" customHeight="1">
      <c r="A459" s="691" t="s">
        <v>1251</v>
      </c>
      <c r="B459" s="692"/>
      <c r="C459" s="693"/>
      <c r="D459" s="694">
        <f t="shared" si="7"/>
        <v>0</v>
      </c>
      <c r="E459" s="695">
        <v>0</v>
      </c>
      <c r="F459" s="695"/>
      <c r="G459" s="695"/>
      <c r="H459" s="695"/>
      <c r="I459" s="696" t="s">
        <v>672</v>
      </c>
      <c r="J459" s="697"/>
    </row>
    <row r="460" spans="1:10" s="342" customFormat="1" ht="17.100000000000001" customHeight="1">
      <c r="A460" s="691" t="s">
        <v>1252</v>
      </c>
      <c r="B460" s="692"/>
      <c r="C460" s="693"/>
      <c r="D460" s="694">
        <f t="shared" si="7"/>
        <v>1E-3</v>
      </c>
      <c r="E460" s="695">
        <v>1E-3</v>
      </c>
      <c r="F460" s="695"/>
      <c r="G460" s="695"/>
      <c r="H460" s="695"/>
      <c r="I460" s="696" t="s">
        <v>672</v>
      </c>
      <c r="J460" s="697"/>
    </row>
    <row r="461" spans="1:10" s="342" customFormat="1" ht="17.100000000000001" customHeight="1">
      <c r="A461" s="691" t="s">
        <v>1253</v>
      </c>
      <c r="B461" s="692"/>
      <c r="C461" s="693"/>
      <c r="D461" s="694">
        <f t="shared" si="7"/>
        <v>-1E-3</v>
      </c>
      <c r="E461" s="695">
        <v>-1E-3</v>
      </c>
      <c r="F461" s="695"/>
      <c r="G461" s="695"/>
      <c r="H461" s="695"/>
      <c r="I461" s="696" t="s">
        <v>672</v>
      </c>
      <c r="J461" s="697"/>
    </row>
    <row r="462" spans="1:10" s="342" customFormat="1" ht="17.100000000000001" customHeight="1">
      <c r="A462" s="691" t="s">
        <v>1254</v>
      </c>
      <c r="B462" s="692"/>
      <c r="C462" s="693"/>
      <c r="D462" s="694">
        <f t="shared" ref="D462:D523" si="8">SUM(E462:H462)</f>
        <v>-634.702</v>
      </c>
      <c r="E462" s="695">
        <v>-634.702</v>
      </c>
      <c r="F462" s="695"/>
      <c r="G462" s="695"/>
      <c r="H462" s="695"/>
      <c r="I462" s="696" t="s">
        <v>672</v>
      </c>
      <c r="J462" s="697"/>
    </row>
    <row r="463" spans="1:10" s="342" customFormat="1" ht="17.100000000000001" customHeight="1">
      <c r="A463" s="691" t="s">
        <v>1255</v>
      </c>
      <c r="B463" s="692"/>
      <c r="C463" s="693"/>
      <c r="D463" s="694">
        <f t="shared" si="8"/>
        <v>0</v>
      </c>
      <c r="E463" s="695">
        <v>0</v>
      </c>
      <c r="F463" s="695"/>
      <c r="G463" s="695"/>
      <c r="H463" s="695"/>
      <c r="I463" s="696" t="s">
        <v>672</v>
      </c>
      <c r="J463" s="697"/>
    </row>
    <row r="464" spans="1:10" s="342" customFormat="1" ht="17.100000000000001" customHeight="1">
      <c r="A464" s="691" t="s">
        <v>1403</v>
      </c>
      <c r="B464" s="692"/>
      <c r="C464" s="693"/>
      <c r="D464" s="694">
        <f t="shared" si="8"/>
        <v>-28091.313999999998</v>
      </c>
      <c r="E464" s="695">
        <v>-28091.313999999998</v>
      </c>
      <c r="F464" s="695"/>
      <c r="G464" s="695"/>
      <c r="H464" s="695"/>
      <c r="I464" s="696" t="s">
        <v>672</v>
      </c>
      <c r="J464" s="697"/>
    </row>
    <row r="465" spans="1:10" s="342" customFormat="1" ht="17.100000000000001" customHeight="1">
      <c r="A465" s="691" t="s">
        <v>1404</v>
      </c>
      <c r="B465" s="692"/>
      <c r="C465" s="693"/>
      <c r="D465" s="694">
        <f t="shared" si="8"/>
        <v>7497.85</v>
      </c>
      <c r="E465" s="695">
        <v>7497.85</v>
      </c>
      <c r="F465" s="695"/>
      <c r="G465" s="695"/>
      <c r="H465" s="695"/>
      <c r="I465" s="696" t="s">
        <v>672</v>
      </c>
      <c r="J465" s="697"/>
    </row>
    <row r="466" spans="1:10" s="342" customFormat="1" ht="17.100000000000001" customHeight="1">
      <c r="A466" s="691" t="s">
        <v>813</v>
      </c>
      <c r="B466" s="692"/>
      <c r="C466" s="693"/>
      <c r="D466" s="694">
        <f t="shared" si="8"/>
        <v>-670.11900000000003</v>
      </c>
      <c r="E466" s="695">
        <v>-670.11900000000003</v>
      </c>
      <c r="F466" s="695"/>
      <c r="G466" s="695"/>
      <c r="H466" s="695"/>
      <c r="I466" s="696" t="s">
        <v>672</v>
      </c>
      <c r="J466" s="697"/>
    </row>
    <row r="467" spans="1:10" s="342" customFormat="1" ht="17.100000000000001" customHeight="1">
      <c r="A467" s="691" t="s">
        <v>777</v>
      </c>
      <c r="B467" s="692"/>
      <c r="C467" s="693"/>
      <c r="D467" s="694">
        <f t="shared" si="8"/>
        <v>0</v>
      </c>
      <c r="E467" s="695">
        <v>0</v>
      </c>
      <c r="F467" s="695"/>
      <c r="G467" s="695"/>
      <c r="H467" s="695"/>
      <c r="I467" s="696" t="s">
        <v>672</v>
      </c>
      <c r="J467" s="697"/>
    </row>
    <row r="468" spans="1:10" s="342" customFormat="1" ht="17.100000000000001" customHeight="1">
      <c r="A468" s="691" t="s">
        <v>602</v>
      </c>
      <c r="B468" s="692"/>
      <c r="C468" s="693"/>
      <c r="D468" s="694">
        <f t="shared" si="8"/>
        <v>0</v>
      </c>
      <c r="E468" s="695">
        <v>0</v>
      </c>
      <c r="F468" s="695"/>
      <c r="G468" s="695"/>
      <c r="H468" s="695"/>
      <c r="I468" s="696" t="s">
        <v>672</v>
      </c>
      <c r="J468" s="697"/>
    </row>
    <row r="469" spans="1:10" s="342" customFormat="1" ht="17.100000000000001" customHeight="1">
      <c r="A469" s="691" t="s">
        <v>606</v>
      </c>
      <c r="B469" s="692"/>
      <c r="C469" s="693"/>
      <c r="D469" s="694">
        <f t="shared" si="8"/>
        <v>-282.428</v>
      </c>
      <c r="E469" s="695">
        <v>-282.428</v>
      </c>
      <c r="F469" s="695"/>
      <c r="G469" s="695"/>
      <c r="H469" s="695"/>
      <c r="I469" s="696" t="s">
        <v>136</v>
      </c>
      <c r="J469" s="697"/>
    </row>
    <row r="470" spans="1:10" s="342" customFormat="1" ht="17.100000000000001" customHeight="1">
      <c r="A470" s="691" t="s">
        <v>573</v>
      </c>
      <c r="B470" s="692"/>
      <c r="C470" s="693"/>
      <c r="D470" s="694">
        <f t="shared" si="8"/>
        <v>0</v>
      </c>
      <c r="E470" s="695">
        <v>0</v>
      </c>
      <c r="F470" s="695"/>
      <c r="G470" s="695"/>
      <c r="H470" s="695"/>
      <c r="I470" s="696" t="s">
        <v>137</v>
      </c>
      <c r="J470" s="697"/>
    </row>
    <row r="471" spans="1:10" s="342" customFormat="1" ht="17.100000000000001" customHeight="1">
      <c r="A471" s="691" t="s">
        <v>573</v>
      </c>
      <c r="B471" s="692"/>
      <c r="C471" s="693"/>
      <c r="D471" s="694">
        <f t="shared" si="8"/>
        <v>0</v>
      </c>
      <c r="E471" s="695">
        <v>0</v>
      </c>
      <c r="F471" s="695"/>
      <c r="G471" s="695"/>
      <c r="H471" s="695"/>
      <c r="I471" s="696" t="s">
        <v>137</v>
      </c>
      <c r="J471" s="697"/>
    </row>
    <row r="472" spans="1:10" s="342" customFormat="1" ht="17.100000000000001" customHeight="1">
      <c r="A472" s="691" t="s">
        <v>809</v>
      </c>
      <c r="B472" s="692"/>
      <c r="C472" s="693"/>
      <c r="D472" s="694">
        <f t="shared" si="8"/>
        <v>0</v>
      </c>
      <c r="E472" s="695">
        <v>0</v>
      </c>
      <c r="F472" s="695"/>
      <c r="G472" s="695"/>
      <c r="H472" s="695"/>
      <c r="I472" s="696" t="s">
        <v>672</v>
      </c>
      <c r="J472" s="697"/>
    </row>
    <row r="473" spans="1:10" s="342" customFormat="1" ht="17.100000000000001" customHeight="1">
      <c r="A473" s="691" t="s">
        <v>1326</v>
      </c>
      <c r="B473" s="692"/>
      <c r="C473" s="693"/>
      <c r="D473" s="694">
        <f t="shared" si="8"/>
        <v>-647.12400000000002</v>
      </c>
      <c r="E473" s="695">
        <v>-647.12400000000002</v>
      </c>
      <c r="F473" s="695"/>
      <c r="G473" s="695"/>
      <c r="H473" s="695"/>
      <c r="I473" s="696" t="s">
        <v>672</v>
      </c>
      <c r="J473" s="697"/>
    </row>
    <row r="474" spans="1:10" s="342" customFormat="1" ht="17.100000000000001" customHeight="1">
      <c r="A474" s="691" t="s">
        <v>559</v>
      </c>
      <c r="B474" s="692"/>
      <c r="C474" s="693"/>
      <c r="D474" s="694">
        <f t="shared" si="8"/>
        <v>0</v>
      </c>
      <c r="E474" s="695">
        <v>0</v>
      </c>
      <c r="F474" s="695"/>
      <c r="G474" s="695"/>
      <c r="H474" s="695"/>
      <c r="I474" s="696" t="s">
        <v>672</v>
      </c>
      <c r="J474" s="697"/>
    </row>
    <row r="475" spans="1:10" s="342" customFormat="1" ht="17.100000000000001" customHeight="1">
      <c r="A475" s="691" t="s">
        <v>774</v>
      </c>
      <c r="B475" s="692"/>
      <c r="C475" s="693"/>
      <c r="D475" s="694">
        <f t="shared" si="8"/>
        <v>0</v>
      </c>
      <c r="E475" s="695">
        <v>0</v>
      </c>
      <c r="F475" s="695"/>
      <c r="G475" s="695"/>
      <c r="H475" s="695"/>
      <c r="I475" s="696" t="s">
        <v>672</v>
      </c>
      <c r="J475" s="697"/>
    </row>
    <row r="476" spans="1:10" s="342" customFormat="1" ht="17.100000000000001" customHeight="1">
      <c r="A476" s="691" t="s">
        <v>826</v>
      </c>
      <c r="B476" s="692"/>
      <c r="C476" s="693"/>
      <c r="D476" s="694">
        <f t="shared" si="8"/>
        <v>0</v>
      </c>
      <c r="E476" s="695">
        <v>0</v>
      </c>
      <c r="F476" s="695"/>
      <c r="G476" s="695"/>
      <c r="H476" s="695"/>
      <c r="I476" s="696" t="s">
        <v>672</v>
      </c>
      <c r="J476" s="697"/>
    </row>
    <row r="477" spans="1:10" s="342" customFormat="1" ht="17.100000000000001" customHeight="1">
      <c r="A477" s="691" t="s">
        <v>808</v>
      </c>
      <c r="B477" s="692"/>
      <c r="C477" s="693"/>
      <c r="D477" s="694">
        <f t="shared" si="8"/>
        <v>-33.838999999999999</v>
      </c>
      <c r="E477" s="695">
        <v>-33.838999999999999</v>
      </c>
      <c r="F477" s="695"/>
      <c r="G477" s="695"/>
      <c r="H477" s="695"/>
      <c r="I477" s="696" t="s">
        <v>672</v>
      </c>
      <c r="J477" s="697"/>
    </row>
    <row r="478" spans="1:10" s="342" customFormat="1" ht="17.100000000000001" customHeight="1">
      <c r="A478" s="691" t="s">
        <v>756</v>
      </c>
      <c r="B478" s="692"/>
      <c r="C478" s="693"/>
      <c r="D478" s="694">
        <f t="shared" si="8"/>
        <v>0</v>
      </c>
      <c r="E478" s="695">
        <v>0</v>
      </c>
      <c r="F478" s="695"/>
      <c r="G478" s="695"/>
      <c r="H478" s="695"/>
      <c r="I478" s="696" t="s">
        <v>672</v>
      </c>
      <c r="J478" s="697"/>
    </row>
    <row r="479" spans="1:10" s="342" customFormat="1" ht="17.100000000000001" customHeight="1">
      <c r="A479" s="691" t="s">
        <v>581</v>
      </c>
      <c r="B479" s="692"/>
      <c r="C479" s="693"/>
      <c r="D479" s="694">
        <f t="shared" si="8"/>
        <v>-1434.203</v>
      </c>
      <c r="E479" s="695">
        <v>-1434.203</v>
      </c>
      <c r="F479" s="695"/>
      <c r="G479" s="695"/>
      <c r="H479" s="695"/>
      <c r="I479" s="696" t="s">
        <v>672</v>
      </c>
      <c r="J479" s="697"/>
    </row>
    <row r="480" spans="1:10" s="342" customFormat="1" ht="17.100000000000001" customHeight="1">
      <c r="A480" s="691" t="s">
        <v>1105</v>
      </c>
      <c r="B480" s="692"/>
      <c r="C480" s="693"/>
      <c r="D480" s="694">
        <f t="shared" si="8"/>
        <v>0</v>
      </c>
      <c r="E480" s="695">
        <v>0</v>
      </c>
      <c r="F480" s="695"/>
      <c r="G480" s="695"/>
      <c r="H480" s="695"/>
      <c r="I480" s="696" t="s">
        <v>672</v>
      </c>
      <c r="J480" s="697"/>
    </row>
    <row r="481" spans="1:10" s="342" customFormat="1" ht="17.100000000000001" customHeight="1">
      <c r="A481" s="691" t="s">
        <v>1256</v>
      </c>
      <c r="B481" s="692"/>
      <c r="C481" s="693"/>
      <c r="D481" s="694">
        <f t="shared" si="8"/>
        <v>-9842.027</v>
      </c>
      <c r="E481" s="695">
        <v>-9842.027</v>
      </c>
      <c r="F481" s="834"/>
      <c r="G481" s="695"/>
      <c r="H481" s="695"/>
      <c r="I481" s="696" t="s">
        <v>672</v>
      </c>
      <c r="J481" s="697"/>
    </row>
    <row r="482" spans="1:10" s="342" customFormat="1" ht="17.100000000000001" customHeight="1">
      <c r="A482" s="691" t="s">
        <v>1151</v>
      </c>
      <c r="B482" s="692"/>
      <c r="C482" s="693"/>
      <c r="D482" s="694">
        <f t="shared" si="8"/>
        <v>-5356.2439999999997</v>
      </c>
      <c r="E482" s="695">
        <v>-5356.2439999999997</v>
      </c>
      <c r="F482" s="695"/>
      <c r="G482" s="695"/>
      <c r="H482" s="695"/>
      <c r="I482" s="696" t="s">
        <v>672</v>
      </c>
      <c r="J482" s="697"/>
    </row>
    <row r="483" spans="1:10" s="342" customFormat="1" ht="17.100000000000001" customHeight="1">
      <c r="A483" s="691" t="s">
        <v>1257</v>
      </c>
      <c r="B483" s="692"/>
      <c r="C483" s="693"/>
      <c r="D483" s="694">
        <f t="shared" si="8"/>
        <v>-2.2629999999999999</v>
      </c>
      <c r="E483" s="695">
        <v>-2.2629999999999999</v>
      </c>
      <c r="F483" s="695"/>
      <c r="G483" s="695"/>
      <c r="H483" s="695"/>
      <c r="I483" s="696" t="s">
        <v>672</v>
      </c>
      <c r="J483" s="697"/>
    </row>
    <row r="484" spans="1:10" s="342" customFormat="1" ht="17.100000000000001" customHeight="1">
      <c r="A484" s="691" t="s">
        <v>1258</v>
      </c>
      <c r="B484" s="692"/>
      <c r="C484" s="693"/>
      <c r="D484" s="694">
        <f t="shared" si="8"/>
        <v>-1E-3</v>
      </c>
      <c r="E484" s="695">
        <v>-1E-3</v>
      </c>
      <c r="F484" s="695"/>
      <c r="G484" s="695"/>
      <c r="H484" s="695"/>
      <c r="I484" s="696" t="s">
        <v>672</v>
      </c>
      <c r="J484" s="697"/>
    </row>
    <row r="485" spans="1:10" s="342" customFormat="1" ht="17.100000000000001" customHeight="1">
      <c r="A485" s="691" t="s">
        <v>1152</v>
      </c>
      <c r="B485" s="692"/>
      <c r="C485" s="693"/>
      <c r="D485" s="694">
        <f t="shared" si="8"/>
        <v>0</v>
      </c>
      <c r="E485" s="695">
        <v>0</v>
      </c>
      <c r="F485" s="695"/>
      <c r="G485" s="695"/>
      <c r="H485" s="695"/>
      <c r="I485" s="696" t="s">
        <v>672</v>
      </c>
      <c r="J485" s="697"/>
    </row>
    <row r="486" spans="1:10" s="342" customFormat="1" ht="17.100000000000001" customHeight="1">
      <c r="A486" s="691" t="s">
        <v>1367</v>
      </c>
      <c r="B486" s="692"/>
      <c r="C486" s="693"/>
      <c r="D486" s="694">
        <f t="shared" si="8"/>
        <v>-178.334</v>
      </c>
      <c r="E486" s="695">
        <v>-178.334</v>
      </c>
      <c r="F486" s="695"/>
      <c r="G486" s="695"/>
      <c r="H486" s="695"/>
      <c r="I486" s="696" t="s">
        <v>672</v>
      </c>
      <c r="J486" s="697"/>
    </row>
    <row r="487" spans="1:10" s="342" customFormat="1" ht="17.100000000000001" customHeight="1">
      <c r="A487" s="691" t="s">
        <v>1327</v>
      </c>
      <c r="B487" s="692"/>
      <c r="C487" s="693"/>
      <c r="D487" s="694">
        <f t="shared" si="8"/>
        <v>-401.45</v>
      </c>
      <c r="E487" s="695">
        <v>-401.45</v>
      </c>
      <c r="F487" s="695"/>
      <c r="G487" s="695"/>
      <c r="H487" s="695"/>
      <c r="I487" s="696" t="s">
        <v>672</v>
      </c>
      <c r="J487" s="697"/>
    </row>
    <row r="488" spans="1:10" s="342" customFormat="1" ht="17.100000000000001" customHeight="1">
      <c r="A488" s="691" t="s">
        <v>1259</v>
      </c>
      <c r="B488" s="692"/>
      <c r="C488" s="693"/>
      <c r="D488" s="694">
        <f t="shared" si="8"/>
        <v>-349.37799999999999</v>
      </c>
      <c r="E488" s="695">
        <v>-349.37799999999999</v>
      </c>
      <c r="F488" s="695"/>
      <c r="G488" s="695"/>
      <c r="H488" s="695"/>
      <c r="I488" s="696" t="s">
        <v>672</v>
      </c>
      <c r="J488" s="697"/>
    </row>
    <row r="489" spans="1:10" s="342" customFormat="1" ht="17.100000000000001" customHeight="1">
      <c r="A489" s="691" t="s">
        <v>1260</v>
      </c>
      <c r="B489" s="692"/>
      <c r="C489" s="693"/>
      <c r="D489" s="694">
        <f t="shared" si="8"/>
        <v>0</v>
      </c>
      <c r="E489" s="695">
        <v>0</v>
      </c>
      <c r="F489" s="695"/>
      <c r="G489" s="695"/>
      <c r="H489" s="695"/>
      <c r="I489" s="696" t="s">
        <v>672</v>
      </c>
      <c r="J489" s="697"/>
    </row>
    <row r="490" spans="1:10" s="342" customFormat="1" ht="17.100000000000001" customHeight="1">
      <c r="A490" s="691" t="s">
        <v>1261</v>
      </c>
      <c r="B490" s="692"/>
      <c r="C490" s="693"/>
      <c r="D490" s="694">
        <f t="shared" si="8"/>
        <v>0</v>
      </c>
      <c r="E490" s="695">
        <v>0</v>
      </c>
      <c r="F490" s="695"/>
      <c r="G490" s="695"/>
      <c r="H490" s="695"/>
      <c r="I490" s="696" t="s">
        <v>672</v>
      </c>
      <c r="J490" s="697"/>
    </row>
    <row r="491" spans="1:10" s="342" customFormat="1" ht="17.100000000000001" customHeight="1">
      <c r="A491" s="691" t="s">
        <v>1471</v>
      </c>
      <c r="B491" s="692"/>
      <c r="C491" s="693"/>
      <c r="D491" s="694">
        <f t="shared" si="8"/>
        <v>-1561.086</v>
      </c>
      <c r="E491" s="695">
        <v>-1561.086</v>
      </c>
      <c r="F491" s="695"/>
      <c r="G491" s="695"/>
      <c r="H491" s="695"/>
      <c r="I491" s="696" t="s">
        <v>672</v>
      </c>
      <c r="J491" s="697"/>
    </row>
    <row r="492" spans="1:10" s="342" customFormat="1" ht="17.100000000000001" customHeight="1">
      <c r="A492" s="691" t="s">
        <v>1472</v>
      </c>
      <c r="B492" s="692"/>
      <c r="C492" s="693"/>
      <c r="D492" s="694">
        <f t="shared" si="8"/>
        <v>-787.875</v>
      </c>
      <c r="E492" s="695">
        <v>-787.875</v>
      </c>
      <c r="F492" s="695"/>
      <c r="G492" s="695"/>
      <c r="H492" s="695"/>
      <c r="I492" s="696" t="s">
        <v>672</v>
      </c>
      <c r="J492" s="697"/>
    </row>
    <row r="493" spans="1:10" s="342" customFormat="1" ht="17.100000000000001" customHeight="1">
      <c r="A493" s="691" t="s">
        <v>1351</v>
      </c>
      <c r="B493" s="692"/>
      <c r="C493" s="693"/>
      <c r="D493" s="694">
        <f t="shared" si="8"/>
        <v>-32.728999999999999</v>
      </c>
      <c r="E493" s="695">
        <v>-32.728999999999999</v>
      </c>
      <c r="F493" s="695"/>
      <c r="G493" s="695"/>
      <c r="H493" s="695"/>
      <c r="I493" s="696" t="s">
        <v>672</v>
      </c>
      <c r="J493" s="697"/>
    </row>
    <row r="494" spans="1:10" s="342" customFormat="1" ht="17.100000000000001" customHeight="1">
      <c r="A494" s="691" t="s">
        <v>1368</v>
      </c>
      <c r="B494" s="692"/>
      <c r="C494" s="693"/>
      <c r="D494" s="694">
        <f t="shared" si="8"/>
        <v>-8711.8739999999998</v>
      </c>
      <c r="E494" s="695">
        <v>-8711.8739999999998</v>
      </c>
      <c r="F494" s="695"/>
      <c r="G494" s="695"/>
      <c r="H494" s="695"/>
      <c r="I494" s="696" t="s">
        <v>672</v>
      </c>
      <c r="J494" s="697"/>
    </row>
    <row r="495" spans="1:10" s="342" customFormat="1" ht="17.100000000000001" customHeight="1">
      <c r="A495" s="691" t="s">
        <v>1328</v>
      </c>
      <c r="B495" s="692"/>
      <c r="C495" s="693"/>
      <c r="D495" s="694">
        <f t="shared" si="8"/>
        <v>0</v>
      </c>
      <c r="E495" s="695">
        <v>0</v>
      </c>
      <c r="F495" s="695"/>
      <c r="G495" s="695"/>
      <c r="H495" s="695"/>
      <c r="I495" s="696" t="s">
        <v>672</v>
      </c>
      <c r="J495" s="697"/>
    </row>
    <row r="496" spans="1:10" s="342" customFormat="1" ht="17.100000000000001" customHeight="1">
      <c r="A496" s="691" t="s">
        <v>1473</v>
      </c>
      <c r="B496" s="692"/>
      <c r="C496" s="693"/>
      <c r="D496" s="694">
        <f t="shared" si="8"/>
        <v>-33.905000000000001</v>
      </c>
      <c r="E496" s="695">
        <v>-33.905000000000001</v>
      </c>
      <c r="F496" s="695"/>
      <c r="G496" s="695"/>
      <c r="H496" s="695"/>
      <c r="I496" s="696" t="s">
        <v>672</v>
      </c>
      <c r="J496" s="697"/>
    </row>
    <row r="497" spans="1:10" s="342" customFormat="1" ht="17.100000000000001" customHeight="1">
      <c r="A497" s="691" t="s">
        <v>1474</v>
      </c>
      <c r="B497" s="692"/>
      <c r="C497" s="693"/>
      <c r="D497" s="694">
        <f t="shared" si="8"/>
        <v>-3331.741</v>
      </c>
      <c r="E497" s="695">
        <v>-3331.741</v>
      </c>
      <c r="F497" s="695"/>
      <c r="G497" s="695"/>
      <c r="H497" s="695"/>
      <c r="I497" s="696" t="s">
        <v>672</v>
      </c>
      <c r="J497" s="697"/>
    </row>
    <row r="498" spans="1:10" s="342" customFormat="1" ht="17.100000000000001" customHeight="1">
      <c r="A498" s="691" t="s">
        <v>1475</v>
      </c>
      <c r="B498" s="692"/>
      <c r="C498" s="693"/>
      <c r="D498" s="694">
        <f t="shared" si="8"/>
        <v>-85.75</v>
      </c>
      <c r="E498" s="695">
        <v>-85.75</v>
      </c>
      <c r="F498" s="695"/>
      <c r="G498" s="695"/>
      <c r="H498" s="695"/>
      <c r="I498" s="696" t="s">
        <v>672</v>
      </c>
      <c r="J498" s="697"/>
    </row>
    <row r="499" spans="1:10" s="342" customFormat="1" ht="17.100000000000001" customHeight="1">
      <c r="A499" s="691" t="s">
        <v>1476</v>
      </c>
      <c r="B499" s="692"/>
      <c r="C499" s="693"/>
      <c r="D499" s="694">
        <f t="shared" si="8"/>
        <v>-569.45000000000005</v>
      </c>
      <c r="E499" s="695">
        <v>-569.45000000000005</v>
      </c>
      <c r="F499" s="695"/>
      <c r="G499" s="695"/>
      <c r="H499" s="695"/>
      <c r="I499" s="696" t="s">
        <v>672</v>
      </c>
      <c r="J499" s="697"/>
    </row>
    <row r="500" spans="1:10" s="342" customFormat="1" ht="17.100000000000001" customHeight="1">
      <c r="A500" s="691" t="s">
        <v>1328</v>
      </c>
      <c r="B500" s="692"/>
      <c r="C500" s="693"/>
      <c r="D500" s="694">
        <f t="shared" si="8"/>
        <v>-2510.0010000000002</v>
      </c>
      <c r="E500" s="695">
        <v>-2510.0010000000002</v>
      </c>
      <c r="F500" s="695"/>
      <c r="G500" s="695"/>
      <c r="H500" s="695"/>
      <c r="I500" s="696" t="s">
        <v>672</v>
      </c>
      <c r="J500" s="697"/>
    </row>
    <row r="501" spans="1:10" s="342" customFormat="1" ht="17.100000000000001" customHeight="1">
      <c r="A501" s="691" t="s">
        <v>1187</v>
      </c>
      <c r="B501" s="692"/>
      <c r="C501" s="693"/>
      <c r="D501" s="694">
        <f t="shared" si="8"/>
        <v>-976.50400000000002</v>
      </c>
      <c r="E501" s="695">
        <v>-976.50400000000002</v>
      </c>
      <c r="F501" s="695"/>
      <c r="G501" s="695"/>
      <c r="H501" s="695"/>
      <c r="I501" s="696" t="s">
        <v>672</v>
      </c>
      <c r="J501" s="697"/>
    </row>
    <row r="502" spans="1:10" s="342" customFormat="1" ht="17.100000000000001" customHeight="1">
      <c r="A502" s="691" t="s">
        <v>1477</v>
      </c>
      <c r="B502" s="692"/>
      <c r="C502" s="693"/>
      <c r="D502" s="694">
        <f t="shared" si="8"/>
        <v>-8.06</v>
      </c>
      <c r="E502" s="695">
        <v>-8.06</v>
      </c>
      <c r="F502" s="695"/>
      <c r="G502" s="695"/>
      <c r="H502" s="695"/>
      <c r="I502" s="696" t="s">
        <v>672</v>
      </c>
      <c r="J502" s="697"/>
    </row>
    <row r="503" spans="1:10" s="342" customFormat="1" ht="17.100000000000001" customHeight="1">
      <c r="A503" s="691" t="s">
        <v>1262</v>
      </c>
      <c r="B503" s="692"/>
      <c r="C503" s="693"/>
      <c r="D503" s="694">
        <f t="shared" si="8"/>
        <v>-97.617999999999995</v>
      </c>
      <c r="E503" s="695">
        <v>-97.617999999999995</v>
      </c>
      <c r="F503" s="695"/>
      <c r="G503" s="695"/>
      <c r="H503" s="695"/>
      <c r="I503" s="696" t="s">
        <v>672</v>
      </c>
      <c r="J503" s="697"/>
    </row>
    <row r="504" spans="1:10" s="342" customFormat="1" ht="17.100000000000001" customHeight="1">
      <c r="A504" s="691" t="s">
        <v>1263</v>
      </c>
      <c r="B504" s="692"/>
      <c r="C504" s="693"/>
      <c r="D504" s="694">
        <f t="shared" si="8"/>
        <v>-1157.566</v>
      </c>
      <c r="E504" s="695">
        <v>-1157.566</v>
      </c>
      <c r="F504" s="695"/>
      <c r="G504" s="695"/>
      <c r="H504" s="695"/>
      <c r="I504" s="696" t="s">
        <v>672</v>
      </c>
      <c r="J504" s="697"/>
    </row>
    <row r="505" spans="1:10" s="342" customFormat="1" ht="17.100000000000001" customHeight="1">
      <c r="A505" s="691" t="s">
        <v>1478</v>
      </c>
      <c r="B505" s="692"/>
      <c r="C505" s="693"/>
      <c r="D505" s="694">
        <f t="shared" si="8"/>
        <v>-6.4720000000000004</v>
      </c>
      <c r="E505" s="695">
        <v>-6.4720000000000004</v>
      </c>
      <c r="F505" s="695"/>
      <c r="G505" s="695"/>
      <c r="H505" s="695"/>
      <c r="I505" s="696" t="s">
        <v>672</v>
      </c>
      <c r="J505" s="697"/>
    </row>
    <row r="506" spans="1:10" s="342" customFormat="1" ht="17.100000000000001" customHeight="1">
      <c r="A506" s="691" t="s">
        <v>1479</v>
      </c>
      <c r="B506" s="692"/>
      <c r="C506" s="693"/>
      <c r="D506" s="694">
        <f t="shared" si="8"/>
        <v>-7.2709999999999999</v>
      </c>
      <c r="E506" s="695">
        <v>-7.2709999999999999</v>
      </c>
      <c r="F506" s="695"/>
      <c r="G506" s="695"/>
      <c r="H506" s="695"/>
      <c r="I506" s="696" t="s">
        <v>672</v>
      </c>
      <c r="J506" s="697"/>
    </row>
    <row r="507" spans="1:10" s="342" customFormat="1" ht="17.100000000000001" customHeight="1">
      <c r="A507" s="691" t="s">
        <v>1265</v>
      </c>
      <c r="B507" s="692"/>
      <c r="C507" s="693"/>
      <c r="D507" s="694">
        <f t="shared" si="8"/>
        <v>-902.46400000000006</v>
      </c>
      <c r="E507" s="695">
        <v>-902.46400000000006</v>
      </c>
      <c r="F507" s="695"/>
      <c r="G507" s="695"/>
      <c r="H507" s="695"/>
      <c r="I507" s="696" t="s">
        <v>672</v>
      </c>
      <c r="J507" s="697"/>
    </row>
    <row r="508" spans="1:10" s="342" customFormat="1" ht="17.100000000000001" customHeight="1">
      <c r="A508" s="691" t="s">
        <v>1266</v>
      </c>
      <c r="B508" s="692"/>
      <c r="C508" s="693"/>
      <c r="D508" s="694">
        <f t="shared" si="8"/>
        <v>-2488.1460000000002</v>
      </c>
      <c r="E508" s="695">
        <v>-2488.1460000000002</v>
      </c>
      <c r="F508" s="695"/>
      <c r="G508" s="695"/>
      <c r="H508" s="695"/>
      <c r="I508" s="696" t="s">
        <v>672</v>
      </c>
      <c r="J508" s="697"/>
    </row>
    <row r="509" spans="1:10" s="342" customFormat="1" ht="17.100000000000001" customHeight="1">
      <c r="A509" s="691" t="s">
        <v>1480</v>
      </c>
      <c r="B509" s="692"/>
      <c r="C509" s="693"/>
      <c r="D509" s="694">
        <f t="shared" si="8"/>
        <v>-85.575000000000003</v>
      </c>
      <c r="E509" s="695">
        <v>-85.575000000000003</v>
      </c>
      <c r="F509" s="695"/>
      <c r="G509" s="695"/>
      <c r="H509" s="695"/>
      <c r="I509" s="696" t="s">
        <v>672</v>
      </c>
      <c r="J509" s="697"/>
    </row>
    <row r="510" spans="1:10" s="342" customFormat="1" ht="17.100000000000001" customHeight="1">
      <c r="A510" s="691" t="s">
        <v>1329</v>
      </c>
      <c r="B510" s="692"/>
      <c r="C510" s="693"/>
      <c r="D510" s="694">
        <f t="shared" si="8"/>
        <v>-35712.279000000002</v>
      </c>
      <c r="E510" s="695">
        <v>-35712.279000000002</v>
      </c>
      <c r="F510" s="695"/>
      <c r="G510" s="695"/>
      <c r="H510" s="695"/>
      <c r="I510" s="696" t="s">
        <v>672</v>
      </c>
      <c r="J510" s="697"/>
    </row>
    <row r="511" spans="1:10" s="342" customFormat="1" ht="17.100000000000001" customHeight="1">
      <c r="A511" s="691" t="s">
        <v>1267</v>
      </c>
      <c r="B511" s="692"/>
      <c r="C511" s="693"/>
      <c r="D511" s="694">
        <f t="shared" si="8"/>
        <v>-227.21899999999999</v>
      </c>
      <c r="E511" s="695">
        <v>-227.21899999999999</v>
      </c>
      <c r="F511" s="695"/>
      <c r="G511" s="695"/>
      <c r="H511" s="695"/>
      <c r="I511" s="696" t="s">
        <v>672</v>
      </c>
      <c r="J511" s="697"/>
    </row>
    <row r="512" spans="1:10" s="342" customFormat="1" ht="17.100000000000001" customHeight="1">
      <c r="A512" s="691" t="s">
        <v>1369</v>
      </c>
      <c r="B512" s="692"/>
      <c r="C512" s="693"/>
      <c r="D512" s="694">
        <f t="shared" si="8"/>
        <v>0</v>
      </c>
      <c r="E512" s="695">
        <v>0</v>
      </c>
      <c r="F512" s="695"/>
      <c r="G512" s="695"/>
      <c r="H512" s="695"/>
      <c r="I512" s="696" t="s">
        <v>672</v>
      </c>
      <c r="J512" s="697"/>
    </row>
    <row r="513" spans="1:10" s="342" customFormat="1" ht="17.100000000000001" customHeight="1">
      <c r="A513" s="691" t="s">
        <v>1481</v>
      </c>
      <c r="B513" s="692"/>
      <c r="C513" s="693"/>
      <c r="D513" s="694">
        <f t="shared" si="8"/>
        <v>-475.41699999999997</v>
      </c>
      <c r="E513" s="695">
        <v>-475.41699999999997</v>
      </c>
      <c r="F513" s="695"/>
      <c r="G513" s="695"/>
      <c r="H513" s="695"/>
      <c r="I513" s="696" t="s">
        <v>672</v>
      </c>
      <c r="J513" s="697"/>
    </row>
    <row r="514" spans="1:10" s="342" customFormat="1" ht="17.100000000000001" customHeight="1">
      <c r="A514" s="691" t="s">
        <v>1482</v>
      </c>
      <c r="B514" s="692"/>
      <c r="C514" s="693"/>
      <c r="D514" s="694">
        <f t="shared" si="8"/>
        <v>-1268.4780000000001</v>
      </c>
      <c r="E514" s="695">
        <v>-1268.4780000000001</v>
      </c>
      <c r="F514" s="695"/>
      <c r="G514" s="695"/>
      <c r="H514" s="695"/>
      <c r="I514" s="696" t="s">
        <v>672</v>
      </c>
      <c r="J514" s="697"/>
    </row>
    <row r="515" spans="1:10" s="342" customFormat="1" ht="17.100000000000001" customHeight="1">
      <c r="A515" s="691" t="s">
        <v>1483</v>
      </c>
      <c r="B515" s="692"/>
      <c r="C515" s="693"/>
      <c r="D515" s="694">
        <f t="shared" si="8"/>
        <v>-28.86</v>
      </c>
      <c r="E515" s="695">
        <v>-28.86</v>
      </c>
      <c r="F515" s="695"/>
      <c r="G515" s="695"/>
      <c r="H515" s="695"/>
      <c r="I515" s="696" t="s">
        <v>672</v>
      </c>
      <c r="J515" s="697"/>
    </row>
    <row r="516" spans="1:10" s="342" customFormat="1" ht="17.100000000000001" customHeight="1">
      <c r="A516" s="691" t="s">
        <v>1484</v>
      </c>
      <c r="B516" s="692"/>
      <c r="C516" s="693"/>
      <c r="D516" s="694">
        <f t="shared" si="8"/>
        <v>-1.4</v>
      </c>
      <c r="E516" s="695">
        <v>-1.4</v>
      </c>
      <c r="F516" s="695"/>
      <c r="G516" s="695"/>
      <c r="H516" s="695"/>
      <c r="I516" s="696" t="s">
        <v>672</v>
      </c>
      <c r="J516" s="697"/>
    </row>
    <row r="517" spans="1:10" s="342" customFormat="1" ht="17.100000000000001" customHeight="1">
      <c r="A517" s="691" t="s">
        <v>1268</v>
      </c>
      <c r="B517" s="692"/>
      <c r="C517" s="693"/>
      <c r="D517" s="694">
        <f t="shared" si="8"/>
        <v>-550.702</v>
      </c>
      <c r="E517" s="695">
        <v>-550.702</v>
      </c>
      <c r="F517" s="695"/>
      <c r="G517" s="695"/>
      <c r="H517" s="695"/>
      <c r="I517" s="696" t="s">
        <v>672</v>
      </c>
      <c r="J517" s="697"/>
    </row>
    <row r="518" spans="1:10" s="342" customFormat="1" ht="17.100000000000001" customHeight="1">
      <c r="A518" s="691" t="s">
        <v>1269</v>
      </c>
      <c r="B518" s="692"/>
      <c r="C518" s="693"/>
      <c r="D518" s="694">
        <f t="shared" si="8"/>
        <v>-2498.268</v>
      </c>
      <c r="E518" s="695">
        <v>-2498.268</v>
      </c>
      <c r="F518" s="695"/>
      <c r="G518" s="695"/>
      <c r="H518" s="695"/>
      <c r="I518" s="696" t="s">
        <v>672</v>
      </c>
      <c r="J518" s="697"/>
    </row>
    <row r="519" spans="1:10" s="342" customFormat="1" ht="17.100000000000001" customHeight="1">
      <c r="A519" s="691" t="s">
        <v>1270</v>
      </c>
      <c r="B519" s="692"/>
      <c r="C519" s="693"/>
      <c r="D519" s="694">
        <f t="shared" si="8"/>
        <v>0</v>
      </c>
      <c r="E519" s="695">
        <v>0</v>
      </c>
      <c r="F519" s="695"/>
      <c r="G519" s="695"/>
      <c r="H519" s="695"/>
      <c r="I519" s="696" t="s">
        <v>672</v>
      </c>
      <c r="J519" s="697"/>
    </row>
    <row r="520" spans="1:10" s="342" customFormat="1" ht="17.100000000000001" customHeight="1">
      <c r="A520" s="691" t="s">
        <v>1485</v>
      </c>
      <c r="B520" s="692"/>
      <c r="C520" s="693"/>
      <c r="D520" s="694">
        <f t="shared" si="8"/>
        <v>-50.390999999999998</v>
      </c>
      <c r="E520" s="695">
        <v>-50.390999999999998</v>
      </c>
      <c r="F520" s="695"/>
      <c r="G520" s="695"/>
      <c r="H520" s="695"/>
      <c r="I520" s="696" t="s">
        <v>672</v>
      </c>
      <c r="J520" s="697"/>
    </row>
    <row r="521" spans="1:10" s="342" customFormat="1" ht="17.100000000000001" customHeight="1">
      <c r="A521" s="691" t="s">
        <v>1370</v>
      </c>
      <c r="B521" s="692"/>
      <c r="C521" s="693"/>
      <c r="D521" s="694">
        <f t="shared" si="8"/>
        <v>0</v>
      </c>
      <c r="E521" s="695">
        <v>0</v>
      </c>
      <c r="F521" s="695"/>
      <c r="G521" s="695"/>
      <c r="H521" s="695"/>
      <c r="I521" s="696" t="s">
        <v>672</v>
      </c>
      <c r="J521" s="697"/>
    </row>
    <row r="522" spans="1:10" s="342" customFormat="1" ht="17.100000000000001" customHeight="1">
      <c r="A522" s="691" t="s">
        <v>1486</v>
      </c>
      <c r="B522" s="692"/>
      <c r="C522" s="693"/>
      <c r="D522" s="694">
        <f t="shared" si="8"/>
        <v>-13.64</v>
      </c>
      <c r="E522" s="695">
        <v>-13.64</v>
      </c>
      <c r="F522" s="695"/>
      <c r="G522" s="695"/>
      <c r="H522" s="695"/>
      <c r="I522" s="696" t="s">
        <v>672</v>
      </c>
      <c r="J522" s="697"/>
    </row>
    <row r="523" spans="1:10" s="342" customFormat="1" ht="17.100000000000001" customHeight="1">
      <c r="A523" s="691" t="s">
        <v>1271</v>
      </c>
      <c r="B523" s="692"/>
      <c r="C523" s="693"/>
      <c r="D523" s="694">
        <f t="shared" si="8"/>
        <v>-5295.768</v>
      </c>
      <c r="E523" s="695">
        <v>-5295.768</v>
      </c>
      <c r="F523" s="695"/>
      <c r="G523" s="695"/>
      <c r="H523" s="695"/>
      <c r="I523" s="696" t="s">
        <v>672</v>
      </c>
      <c r="J523" s="697"/>
    </row>
    <row r="524" spans="1:10" s="342" customFormat="1" ht="17.100000000000001" customHeight="1">
      <c r="A524" s="691" t="s">
        <v>1487</v>
      </c>
      <c r="B524" s="692"/>
      <c r="C524" s="693"/>
      <c r="D524" s="694">
        <f t="shared" ref="D524:D566" si="9">SUM(E524:H524)</f>
        <v>-573.75300000000004</v>
      </c>
      <c r="E524" s="695">
        <v>-573.75300000000004</v>
      </c>
      <c r="F524" s="695"/>
      <c r="G524" s="695"/>
      <c r="H524" s="695"/>
      <c r="I524" s="696" t="s">
        <v>672</v>
      </c>
      <c r="J524" s="697"/>
    </row>
    <row r="525" spans="1:10" s="342" customFormat="1" ht="17.100000000000001" customHeight="1">
      <c r="A525" s="691" t="s">
        <v>1272</v>
      </c>
      <c r="B525" s="692"/>
      <c r="C525" s="693"/>
      <c r="D525" s="694">
        <f t="shared" si="9"/>
        <v>-12.438000000000001</v>
      </c>
      <c r="E525" s="695">
        <v>-12.438000000000001</v>
      </c>
      <c r="F525" s="695"/>
      <c r="G525" s="695"/>
      <c r="H525" s="695"/>
      <c r="I525" s="696" t="s">
        <v>672</v>
      </c>
      <c r="J525" s="697"/>
    </row>
    <row r="526" spans="1:10" s="342" customFormat="1" ht="17.100000000000001" customHeight="1">
      <c r="A526" s="691" t="s">
        <v>1488</v>
      </c>
      <c r="B526" s="692"/>
      <c r="C526" s="693"/>
      <c r="D526" s="694">
        <f t="shared" si="9"/>
        <v>-13.307</v>
      </c>
      <c r="E526" s="695">
        <v>-13.307</v>
      </c>
      <c r="F526" s="695"/>
      <c r="G526" s="695"/>
      <c r="H526" s="695"/>
      <c r="I526" s="696" t="s">
        <v>672</v>
      </c>
      <c r="J526" s="697"/>
    </row>
    <row r="527" spans="1:10" s="342" customFormat="1" ht="17.100000000000001" customHeight="1">
      <c r="A527" s="691" t="s">
        <v>1489</v>
      </c>
      <c r="B527" s="692"/>
      <c r="C527" s="693"/>
      <c r="D527" s="694">
        <f t="shared" si="9"/>
        <v>-1.4</v>
      </c>
      <c r="E527" s="695">
        <v>-1.4</v>
      </c>
      <c r="F527" s="695"/>
      <c r="G527" s="695"/>
      <c r="H527" s="695"/>
      <c r="I527" s="696" t="s">
        <v>672</v>
      </c>
      <c r="J527" s="697"/>
    </row>
    <row r="528" spans="1:10" s="342" customFormat="1" ht="17.100000000000001" customHeight="1">
      <c r="A528" s="691" t="s">
        <v>1273</v>
      </c>
      <c r="B528" s="692"/>
      <c r="C528" s="693"/>
      <c r="D528" s="694">
        <f t="shared" si="9"/>
        <v>-1131.077</v>
      </c>
      <c r="E528" s="695">
        <v>-1131.077</v>
      </c>
      <c r="F528" s="695"/>
      <c r="G528" s="695"/>
      <c r="H528" s="695"/>
      <c r="I528" s="696" t="s">
        <v>672</v>
      </c>
      <c r="J528" s="697"/>
    </row>
    <row r="529" spans="1:10" s="342" customFormat="1" ht="17.100000000000001" customHeight="1">
      <c r="A529" s="691" t="s">
        <v>1274</v>
      </c>
      <c r="B529" s="692"/>
      <c r="C529" s="693"/>
      <c r="D529" s="694">
        <f t="shared" si="9"/>
        <v>-4932.491</v>
      </c>
      <c r="E529" s="695">
        <v>-4932.491</v>
      </c>
      <c r="F529" s="695"/>
      <c r="G529" s="695"/>
      <c r="H529" s="695"/>
      <c r="I529" s="696" t="s">
        <v>672</v>
      </c>
      <c r="J529" s="697"/>
    </row>
    <row r="530" spans="1:10" s="342" customFormat="1" ht="17.100000000000001" customHeight="1">
      <c r="A530" s="691" t="s">
        <v>1275</v>
      </c>
      <c r="B530" s="692"/>
      <c r="C530" s="693"/>
      <c r="D530" s="694">
        <f t="shared" si="9"/>
        <v>-110.861</v>
      </c>
      <c r="E530" s="695">
        <v>-110.861</v>
      </c>
      <c r="F530" s="695"/>
      <c r="G530" s="695"/>
      <c r="H530" s="695"/>
      <c r="I530" s="696" t="s">
        <v>672</v>
      </c>
      <c r="J530" s="697"/>
    </row>
    <row r="531" spans="1:10" s="342" customFormat="1" ht="17.100000000000001" customHeight="1">
      <c r="A531" s="691" t="s">
        <v>1490</v>
      </c>
      <c r="B531" s="692"/>
      <c r="C531" s="693"/>
      <c r="D531" s="694">
        <f t="shared" si="9"/>
        <v>-97.251999999999995</v>
      </c>
      <c r="E531" s="695">
        <v>-97.251999999999995</v>
      </c>
      <c r="F531" s="695"/>
      <c r="G531" s="695"/>
      <c r="H531" s="695"/>
      <c r="I531" s="696" t="s">
        <v>672</v>
      </c>
      <c r="J531" s="697"/>
    </row>
    <row r="532" spans="1:10" s="342" customFormat="1" ht="17.100000000000001" customHeight="1">
      <c r="A532" s="691" t="s">
        <v>1491</v>
      </c>
      <c r="B532" s="692"/>
      <c r="C532" s="693"/>
      <c r="D532" s="694">
        <f t="shared" si="9"/>
        <v>-55.743000000000002</v>
      </c>
      <c r="E532" s="695">
        <v>-55.743000000000002</v>
      </c>
      <c r="F532" s="695"/>
      <c r="G532" s="695"/>
      <c r="H532" s="695"/>
      <c r="I532" s="696" t="s">
        <v>672</v>
      </c>
      <c r="J532" s="697"/>
    </row>
    <row r="533" spans="1:10" s="342" customFormat="1" ht="17.100000000000001" customHeight="1">
      <c r="A533" s="691" t="s">
        <v>1492</v>
      </c>
      <c r="B533" s="692"/>
      <c r="C533" s="693"/>
      <c r="D533" s="694">
        <f t="shared" si="9"/>
        <v>-380.97899999999998</v>
      </c>
      <c r="E533" s="695">
        <v>-380.97899999999998</v>
      </c>
      <c r="F533" s="695"/>
      <c r="G533" s="695"/>
      <c r="H533" s="695"/>
      <c r="I533" s="696" t="s">
        <v>672</v>
      </c>
      <c r="J533" s="697"/>
    </row>
    <row r="534" spans="1:10" s="342" customFormat="1" ht="17.100000000000001" customHeight="1">
      <c r="A534" s="691" t="s">
        <v>1493</v>
      </c>
      <c r="B534" s="692"/>
      <c r="C534" s="693"/>
      <c r="D534" s="694">
        <f t="shared" si="9"/>
        <v>-207.732</v>
      </c>
      <c r="E534" s="695">
        <v>-207.732</v>
      </c>
      <c r="F534" s="695"/>
      <c r="G534" s="695"/>
      <c r="H534" s="695"/>
      <c r="I534" s="696" t="s">
        <v>672</v>
      </c>
      <c r="J534" s="697"/>
    </row>
    <row r="535" spans="1:10" s="342" customFormat="1" ht="17.100000000000001" customHeight="1">
      <c r="A535" s="691" t="s">
        <v>1494</v>
      </c>
      <c r="B535" s="692"/>
      <c r="C535" s="693"/>
      <c r="D535" s="694">
        <f t="shared" si="9"/>
        <v>-796.30600000000004</v>
      </c>
      <c r="E535" s="695">
        <v>-796.30600000000004</v>
      </c>
      <c r="F535" s="695"/>
      <c r="G535" s="695"/>
      <c r="H535" s="695"/>
      <c r="I535" s="696" t="s">
        <v>672</v>
      </c>
      <c r="J535" s="697"/>
    </row>
    <row r="536" spans="1:10" s="342" customFormat="1" ht="17.100000000000001" customHeight="1">
      <c r="A536" s="691" t="s">
        <v>1153</v>
      </c>
      <c r="B536" s="692"/>
      <c r="C536" s="693"/>
      <c r="D536" s="694">
        <f t="shared" si="9"/>
        <v>0</v>
      </c>
      <c r="E536" s="695">
        <v>0</v>
      </c>
      <c r="F536" s="695"/>
      <c r="G536" s="695"/>
      <c r="H536" s="695"/>
      <c r="I536" s="696" t="s">
        <v>672</v>
      </c>
      <c r="J536" s="697"/>
    </row>
    <row r="537" spans="1:10" s="342" customFormat="1" ht="17.100000000000001" customHeight="1">
      <c r="A537" s="691" t="s">
        <v>1152</v>
      </c>
      <c r="B537" s="692"/>
      <c r="C537" s="693"/>
      <c r="D537" s="694">
        <f t="shared" si="9"/>
        <v>-2695.4059999999999</v>
      </c>
      <c r="E537" s="695">
        <v>-2695.4059999999999</v>
      </c>
      <c r="F537" s="695"/>
      <c r="G537" s="695"/>
      <c r="H537" s="695"/>
      <c r="I537" s="696" t="s">
        <v>672</v>
      </c>
      <c r="J537" s="697"/>
    </row>
    <row r="538" spans="1:10" s="342" customFormat="1" ht="27.6">
      <c r="A538" s="691" t="s">
        <v>608</v>
      </c>
      <c r="B538" s="692"/>
      <c r="C538" s="693"/>
      <c r="D538" s="694">
        <f t="shared" si="9"/>
        <v>-1669.9490000000001</v>
      </c>
      <c r="E538" s="695"/>
      <c r="F538" s="695"/>
      <c r="G538" s="695"/>
      <c r="H538" s="695">
        <v>-1669.9490000000001</v>
      </c>
      <c r="I538" s="696" t="s">
        <v>17</v>
      </c>
      <c r="J538" s="697"/>
    </row>
    <row r="539" spans="1:10" s="342" customFormat="1" ht="27.6">
      <c r="A539" s="691" t="s">
        <v>610</v>
      </c>
      <c r="B539" s="692"/>
      <c r="C539" s="693"/>
      <c r="D539" s="694">
        <f t="shared" si="9"/>
        <v>-3210.2620000000002</v>
      </c>
      <c r="E539" s="695">
        <v>-3210.2620000000002</v>
      </c>
      <c r="F539" s="695"/>
      <c r="G539" s="695"/>
      <c r="H539" s="695"/>
      <c r="I539" s="696" t="s">
        <v>17</v>
      </c>
      <c r="J539" s="697"/>
    </row>
    <row r="540" spans="1:10" s="342" customFormat="1" ht="27.6">
      <c r="A540" s="691" t="s">
        <v>1276</v>
      </c>
      <c r="B540" s="692"/>
      <c r="C540" s="693"/>
      <c r="D540" s="694">
        <f t="shared" si="9"/>
        <v>-2611.9989999999998</v>
      </c>
      <c r="E540" s="695">
        <v>-2611.9989999999998</v>
      </c>
      <c r="F540" s="695"/>
      <c r="G540" s="695"/>
      <c r="H540" s="695"/>
      <c r="I540" s="696" t="s">
        <v>17</v>
      </c>
      <c r="J540" s="697"/>
    </row>
    <row r="541" spans="1:10" s="342" customFormat="1" ht="27.6">
      <c r="A541" s="691" t="s">
        <v>1157</v>
      </c>
      <c r="B541" s="692"/>
      <c r="C541" s="693"/>
      <c r="D541" s="694">
        <f t="shared" si="9"/>
        <v>-12838.233</v>
      </c>
      <c r="E541" s="695">
        <v>-12838.233</v>
      </c>
      <c r="F541" s="695"/>
      <c r="G541" s="695"/>
      <c r="H541" s="695"/>
      <c r="I541" s="696" t="s">
        <v>17</v>
      </c>
      <c r="J541" s="697"/>
    </row>
    <row r="542" spans="1:10" s="342" customFormat="1" ht="17.100000000000001" customHeight="1">
      <c r="A542" s="691" t="s">
        <v>755</v>
      </c>
      <c r="B542" s="692"/>
      <c r="C542" s="693"/>
      <c r="D542" s="694">
        <f t="shared" si="9"/>
        <v>-260.30200000000002</v>
      </c>
      <c r="E542" s="695">
        <v>-260.30200000000002</v>
      </c>
      <c r="F542" s="695"/>
      <c r="G542" s="695"/>
      <c r="H542" s="695"/>
      <c r="I542" s="696" t="s">
        <v>672</v>
      </c>
      <c r="J542" s="697"/>
    </row>
    <row r="543" spans="1:10" s="342" customFormat="1" ht="27.6">
      <c r="A543" s="691" t="s">
        <v>614</v>
      </c>
      <c r="B543" s="692"/>
      <c r="C543" s="693"/>
      <c r="D543" s="694">
        <f t="shared" si="9"/>
        <v>-5473.8850000000002</v>
      </c>
      <c r="E543" s="695"/>
      <c r="F543" s="695"/>
      <c r="G543" s="695">
        <v>-5473.8850000000002</v>
      </c>
      <c r="H543" s="695"/>
      <c r="I543" s="696" t="s">
        <v>140</v>
      </c>
      <c r="J543" s="697"/>
    </row>
    <row r="544" spans="1:10" s="342" customFormat="1" ht="13.8">
      <c r="A544" s="691" t="s">
        <v>751</v>
      </c>
      <c r="B544" s="692"/>
      <c r="C544" s="698"/>
      <c r="D544" s="694">
        <f t="shared" si="9"/>
        <v>-14550.210999999999</v>
      </c>
      <c r="E544" s="695">
        <v>-14550.210999999999</v>
      </c>
      <c r="F544" s="695"/>
      <c r="G544" s="695"/>
      <c r="H544" s="695"/>
      <c r="I544" s="696" t="s">
        <v>672</v>
      </c>
      <c r="J544" s="697"/>
    </row>
    <row r="545" spans="1:10" s="342" customFormat="1" ht="13.8">
      <c r="A545" s="691" t="s">
        <v>748</v>
      </c>
      <c r="B545" s="692"/>
      <c r="C545" s="698"/>
      <c r="D545" s="694">
        <f t="shared" si="9"/>
        <v>-3342.623</v>
      </c>
      <c r="E545" s="695">
        <v>-3342.623</v>
      </c>
      <c r="F545" s="695"/>
      <c r="G545" s="695"/>
      <c r="H545" s="695"/>
      <c r="I545" s="696" t="s">
        <v>672</v>
      </c>
      <c r="J545" s="697"/>
    </row>
    <row r="546" spans="1:10" s="342" customFormat="1" ht="13.8">
      <c r="A546" s="691" t="s">
        <v>762</v>
      </c>
      <c r="B546" s="692"/>
      <c r="C546" s="698"/>
      <c r="D546" s="694">
        <f t="shared" si="9"/>
        <v>-6.77</v>
      </c>
      <c r="E546" s="695">
        <v>-6.77</v>
      </c>
      <c r="F546" s="695"/>
      <c r="G546" s="695"/>
      <c r="H546" s="695"/>
      <c r="I546" s="696" t="s">
        <v>672</v>
      </c>
      <c r="J546" s="697"/>
    </row>
    <row r="547" spans="1:10" s="342" customFormat="1" ht="13.8">
      <c r="A547" s="691" t="s">
        <v>786</v>
      </c>
      <c r="B547" s="692"/>
      <c r="C547" s="698"/>
      <c r="D547" s="694">
        <f t="shared" si="9"/>
        <v>-656.23199999999997</v>
      </c>
      <c r="E547" s="695">
        <v>-656.23199999999997</v>
      </c>
      <c r="F547" s="695"/>
      <c r="G547" s="695"/>
      <c r="H547" s="695"/>
      <c r="I547" s="696" t="s">
        <v>672</v>
      </c>
      <c r="J547" s="697"/>
    </row>
    <row r="548" spans="1:10" s="342" customFormat="1" ht="13.8">
      <c r="A548" s="691" t="s">
        <v>1342</v>
      </c>
      <c r="B548" s="692"/>
      <c r="C548" s="698"/>
      <c r="D548" s="694">
        <f t="shared" si="9"/>
        <v>-603.38599999999997</v>
      </c>
      <c r="E548" s="695">
        <v>-603.38599999999997</v>
      </c>
      <c r="F548" s="695"/>
      <c r="G548" s="695"/>
      <c r="H548" s="695"/>
      <c r="I548" s="696" t="s">
        <v>672</v>
      </c>
      <c r="J548" s="697"/>
    </row>
    <row r="549" spans="1:10" s="342" customFormat="1" ht="13.8">
      <c r="A549" s="691" t="s">
        <v>1495</v>
      </c>
      <c r="B549" s="692"/>
      <c r="C549" s="698"/>
      <c r="D549" s="694">
        <f t="shared" si="9"/>
        <v>-19.059000000000001</v>
      </c>
      <c r="E549" s="695">
        <v>-19.059000000000001</v>
      </c>
      <c r="F549" s="695"/>
      <c r="G549" s="695"/>
      <c r="H549" s="695"/>
      <c r="I549" s="696" t="s">
        <v>672</v>
      </c>
      <c r="J549" s="697"/>
    </row>
    <row r="550" spans="1:10" s="342" customFormat="1" ht="13.8">
      <c r="A550" s="691" t="s">
        <v>1166</v>
      </c>
      <c r="B550" s="692"/>
      <c r="C550" s="698"/>
      <c r="D550" s="694">
        <f t="shared" si="9"/>
        <v>0</v>
      </c>
      <c r="E550" s="695">
        <v>0</v>
      </c>
      <c r="F550" s="695"/>
      <c r="G550" s="695"/>
      <c r="H550" s="695"/>
      <c r="I550" s="696" t="s">
        <v>672</v>
      </c>
      <c r="J550" s="697"/>
    </row>
    <row r="551" spans="1:10" s="342" customFormat="1" ht="13.8">
      <c r="A551" s="691" t="s">
        <v>1171</v>
      </c>
      <c r="B551" s="692"/>
      <c r="C551" s="698"/>
      <c r="D551" s="694">
        <f t="shared" si="9"/>
        <v>0</v>
      </c>
      <c r="E551" s="695">
        <v>0</v>
      </c>
      <c r="F551" s="695"/>
      <c r="G551" s="695"/>
      <c r="H551" s="695"/>
      <c r="I551" s="696" t="s">
        <v>672</v>
      </c>
      <c r="J551" s="697"/>
    </row>
    <row r="552" spans="1:10" s="342" customFormat="1" ht="13.8">
      <c r="A552" s="691" t="s">
        <v>1179</v>
      </c>
      <c r="B552" s="692"/>
      <c r="C552" s="698"/>
      <c r="D552" s="694">
        <f t="shared" si="9"/>
        <v>-173.15199999999999</v>
      </c>
      <c r="E552" s="695">
        <v>-173.15199999999999</v>
      </c>
      <c r="F552" s="695"/>
      <c r="G552" s="695"/>
      <c r="H552" s="695"/>
      <c r="I552" s="696" t="s">
        <v>672</v>
      </c>
      <c r="J552" s="697"/>
    </row>
    <row r="553" spans="1:10" s="342" customFormat="1" ht="13.8">
      <c r="A553" s="691" t="s">
        <v>1496</v>
      </c>
      <c r="B553" s="692"/>
      <c r="C553" s="698"/>
      <c r="D553" s="694">
        <f t="shared" si="9"/>
        <v>-429.99099999999999</v>
      </c>
      <c r="E553" s="695">
        <v>-429.99099999999999</v>
      </c>
      <c r="F553" s="695"/>
      <c r="G553" s="695"/>
      <c r="H553" s="695"/>
      <c r="I553" s="696" t="s">
        <v>672</v>
      </c>
      <c r="J553" s="697"/>
    </row>
    <row r="554" spans="1:10" s="342" customFormat="1" ht="13.8">
      <c r="A554" s="691" t="s">
        <v>1348</v>
      </c>
      <c r="B554" s="692"/>
      <c r="C554" s="698"/>
      <c r="D554" s="694">
        <f t="shared" si="9"/>
        <v>0</v>
      </c>
      <c r="E554" s="695">
        <v>0</v>
      </c>
      <c r="F554" s="695"/>
      <c r="G554" s="695"/>
      <c r="H554" s="695"/>
      <c r="I554" s="696" t="s">
        <v>672</v>
      </c>
      <c r="J554" s="697"/>
    </row>
    <row r="555" spans="1:10" s="342" customFormat="1" ht="13.8">
      <c r="A555" s="691" t="s">
        <v>1371</v>
      </c>
      <c r="B555" s="692"/>
      <c r="C555" s="698"/>
      <c r="D555" s="694">
        <f t="shared" si="9"/>
        <v>0</v>
      </c>
      <c r="E555" s="695"/>
      <c r="F555" s="695"/>
      <c r="G555" s="695"/>
      <c r="H555" s="695">
        <v>0</v>
      </c>
      <c r="I555" s="696" t="s">
        <v>672</v>
      </c>
      <c r="J555" s="697"/>
    </row>
    <row r="556" spans="1:10" s="342" customFormat="1" ht="13.8">
      <c r="A556" s="691" t="s">
        <v>753</v>
      </c>
      <c r="B556" s="692"/>
      <c r="C556" s="698"/>
      <c r="D556" s="694">
        <f t="shared" si="9"/>
        <v>-10514.716</v>
      </c>
      <c r="E556" s="695">
        <v>-10514.716</v>
      </c>
      <c r="F556" s="695"/>
      <c r="G556" s="695"/>
      <c r="H556" s="695"/>
      <c r="I556" s="696" t="s">
        <v>672</v>
      </c>
      <c r="J556" s="697"/>
    </row>
    <row r="557" spans="1:10" s="342" customFormat="1" ht="13.8">
      <c r="A557" s="691" t="s">
        <v>1372</v>
      </c>
      <c r="B557" s="692"/>
      <c r="C557" s="698"/>
      <c r="D557" s="694">
        <f t="shared" si="9"/>
        <v>0</v>
      </c>
      <c r="E557" s="695">
        <v>0</v>
      </c>
      <c r="F557" s="695"/>
      <c r="G557" s="695"/>
      <c r="H557" s="695"/>
      <c r="I557" s="696" t="s">
        <v>672</v>
      </c>
      <c r="J557" s="697"/>
    </row>
    <row r="558" spans="1:10" s="342" customFormat="1" ht="13.8">
      <c r="A558" s="691" t="s">
        <v>763</v>
      </c>
      <c r="B558" s="692"/>
      <c r="C558" s="698"/>
      <c r="D558" s="694">
        <f t="shared" si="9"/>
        <v>-511.52</v>
      </c>
      <c r="E558" s="695">
        <v>-511.52</v>
      </c>
      <c r="F558" s="695"/>
      <c r="G558" s="695"/>
      <c r="H558" s="695"/>
      <c r="I558" s="696" t="s">
        <v>672</v>
      </c>
      <c r="J558" s="697"/>
    </row>
    <row r="559" spans="1:10" s="342" customFormat="1" ht="13.8">
      <c r="A559" s="691" t="s">
        <v>1257</v>
      </c>
      <c r="B559" s="692"/>
      <c r="C559" s="698"/>
      <c r="D559" s="694">
        <f t="shared" si="9"/>
        <v>0</v>
      </c>
      <c r="E559" s="695">
        <v>0</v>
      </c>
      <c r="F559" s="695"/>
      <c r="G559" s="695"/>
      <c r="H559" s="695"/>
      <c r="I559" s="696" t="s">
        <v>672</v>
      </c>
      <c r="J559" s="697"/>
    </row>
    <row r="560" spans="1:10" s="342" customFormat="1" ht="13.8">
      <c r="A560" s="691" t="s">
        <v>1187</v>
      </c>
      <c r="B560" s="692"/>
      <c r="C560" s="698"/>
      <c r="D560" s="694">
        <f t="shared" si="9"/>
        <v>0</v>
      </c>
      <c r="E560" s="695">
        <v>0</v>
      </c>
      <c r="F560" s="695"/>
      <c r="G560" s="695"/>
      <c r="H560" s="695"/>
      <c r="I560" s="696" t="s">
        <v>672</v>
      </c>
      <c r="J560" s="697"/>
    </row>
    <row r="561" spans="1:10" s="342" customFormat="1" ht="13.8">
      <c r="A561" s="691" t="s">
        <v>744</v>
      </c>
      <c r="B561" s="692"/>
      <c r="C561" s="698"/>
      <c r="D561" s="694">
        <f t="shared" si="9"/>
        <v>0</v>
      </c>
      <c r="E561" s="695">
        <v>0</v>
      </c>
      <c r="F561" s="695"/>
      <c r="G561" s="695"/>
      <c r="H561" s="695"/>
      <c r="I561" s="696" t="s">
        <v>672</v>
      </c>
      <c r="J561" s="697"/>
    </row>
    <row r="562" spans="1:10" s="342" customFormat="1" ht="13.8">
      <c r="A562" s="691" t="s">
        <v>1350</v>
      </c>
      <c r="B562" s="692"/>
      <c r="C562" s="698"/>
      <c r="D562" s="694">
        <f t="shared" si="9"/>
        <v>0</v>
      </c>
      <c r="E562" s="695">
        <v>0</v>
      </c>
      <c r="F562" s="695"/>
      <c r="G562" s="695"/>
      <c r="H562" s="695"/>
      <c r="I562" s="696" t="s">
        <v>672</v>
      </c>
      <c r="J562" s="697"/>
    </row>
    <row r="563" spans="1:10" s="342" customFormat="1" ht="13.8">
      <c r="A563" s="691" t="s">
        <v>1351</v>
      </c>
      <c r="B563" s="692"/>
      <c r="C563" s="698"/>
      <c r="D563" s="694">
        <f t="shared" si="9"/>
        <v>0</v>
      </c>
      <c r="E563" s="695">
        <v>0</v>
      </c>
      <c r="F563" s="695"/>
      <c r="G563" s="695"/>
      <c r="H563" s="695"/>
      <c r="I563" s="696" t="s">
        <v>672</v>
      </c>
      <c r="J563" s="697"/>
    </row>
    <row r="564" spans="1:10" s="342" customFormat="1" ht="13.8">
      <c r="A564" s="691" t="s">
        <v>1369</v>
      </c>
      <c r="B564" s="692"/>
      <c r="C564" s="698"/>
      <c r="D564" s="694">
        <f t="shared" si="9"/>
        <v>0</v>
      </c>
      <c r="E564" s="695">
        <v>0</v>
      </c>
      <c r="F564" s="695"/>
      <c r="G564" s="695"/>
      <c r="H564" s="695"/>
      <c r="I564" s="696" t="s">
        <v>672</v>
      </c>
      <c r="J564" s="697"/>
    </row>
    <row r="565" spans="1:10" s="342" customFormat="1" ht="13.8">
      <c r="A565" s="691" t="s">
        <v>1152</v>
      </c>
      <c r="B565" s="692"/>
      <c r="C565" s="698"/>
      <c r="D565" s="694">
        <f t="shared" si="9"/>
        <v>0</v>
      </c>
      <c r="E565" s="695">
        <v>0</v>
      </c>
      <c r="F565" s="695"/>
      <c r="G565" s="695"/>
      <c r="H565" s="695"/>
      <c r="I565" s="696" t="s">
        <v>672</v>
      </c>
      <c r="J565" s="697"/>
    </row>
    <row r="566" spans="1:10" s="342" customFormat="1" ht="13.8">
      <c r="A566" s="691" t="s">
        <v>1160</v>
      </c>
      <c r="B566" s="692"/>
      <c r="C566" s="698"/>
      <c r="D566" s="694">
        <f t="shared" si="9"/>
        <v>7.0999999999999994E-2</v>
      </c>
      <c r="E566" s="695">
        <v>7.0999999999999994E-2</v>
      </c>
      <c r="F566" s="695"/>
      <c r="G566" s="695"/>
      <c r="H566" s="695"/>
      <c r="I566" s="696"/>
      <c r="J566" s="697"/>
    </row>
    <row r="567" spans="1:10" s="342" customFormat="1" ht="13.8">
      <c r="A567" s="761" t="s">
        <v>514</v>
      </c>
      <c r="B567" s="707"/>
      <c r="C567" s="698"/>
      <c r="D567" s="762">
        <f>SUM(D363:D566)</f>
        <v>-860587.96100000036</v>
      </c>
      <c r="E567" s="762">
        <f>SUM(E363:E566)</f>
        <v>-853444.12700000033</v>
      </c>
      <c r="F567" s="762">
        <f>SUM(F363:F566)</f>
        <v>0</v>
      </c>
      <c r="G567" s="762">
        <f>SUM(G363:G566)</f>
        <v>-5473.8850000000002</v>
      </c>
      <c r="H567" s="762">
        <f>SUM(H363:H566)</f>
        <v>-1669.9490000000001</v>
      </c>
      <c r="I567" s="763"/>
      <c r="J567" s="697"/>
    </row>
    <row r="568" spans="1:10" s="342" customFormat="1" ht="13.8">
      <c r="A568" s="715" t="s">
        <v>484</v>
      </c>
      <c r="B568" s="707"/>
      <c r="C568" s="698"/>
      <c r="D568" s="762">
        <f>SUM(E568:H568)</f>
        <v>-46748.138000000006</v>
      </c>
      <c r="E568" s="764">
        <f>SUM(E396:E456)</f>
        <v>-46748.138000000006</v>
      </c>
      <c r="F568" s="764">
        <f>SUM(F396:F456)</f>
        <v>0</v>
      </c>
      <c r="G568" s="764">
        <f>SUM(G396:G456)</f>
        <v>0</v>
      </c>
      <c r="H568" s="764">
        <f>SUM(H396:H456)</f>
        <v>0</v>
      </c>
      <c r="I568" s="712"/>
      <c r="J568" s="697"/>
    </row>
    <row r="569" spans="1:10" s="342" customFormat="1" ht="13.8">
      <c r="A569" s="715" t="s">
        <v>510</v>
      </c>
      <c r="B569" s="707"/>
      <c r="C569" s="698"/>
      <c r="D569" s="762">
        <f>SUM(E569:H569)</f>
        <v>0</v>
      </c>
      <c r="E569" s="764"/>
      <c r="F569" s="764"/>
      <c r="G569" s="764"/>
      <c r="H569" s="764"/>
      <c r="I569" s="696"/>
      <c r="J569" s="697"/>
    </row>
    <row r="570" spans="1:10" s="342" customFormat="1" ht="13.8">
      <c r="A570" s="765" t="s">
        <v>844</v>
      </c>
      <c r="B570" s="711"/>
      <c r="C570" s="698"/>
      <c r="D570" s="762">
        <f>+D567-D568-D569</f>
        <v>-813839.82300000032</v>
      </c>
      <c r="E570" s="762">
        <f>+E567-E568-E569</f>
        <v>-806695.98900000029</v>
      </c>
      <c r="F570" s="762">
        <f>+F567-F568-F569</f>
        <v>0</v>
      </c>
      <c r="G570" s="762">
        <f>+G567-G568-G569</f>
        <v>-5473.8850000000002</v>
      </c>
      <c r="H570" s="762">
        <f>+H567-H568-H569</f>
        <v>-1669.9490000000001</v>
      </c>
      <c r="I570" s="709"/>
      <c r="J570" s="697"/>
    </row>
    <row r="571" spans="1:10" s="342" customFormat="1" ht="13.8">
      <c r="A571" s="716"/>
      <c r="B571" s="717"/>
      <c r="C571" s="697"/>
      <c r="D571" s="697"/>
      <c r="E571" s="719"/>
      <c r="F571" s="719"/>
      <c r="G571" s="719"/>
      <c r="H571" s="719"/>
      <c r="I571" s="721"/>
      <c r="J571" s="697"/>
    </row>
    <row r="572" spans="1:10" s="342" customFormat="1" ht="12.75" customHeight="1">
      <c r="A572" s="716"/>
      <c r="B572" s="722" t="s">
        <v>328</v>
      </c>
      <c r="C572" s="724"/>
      <c r="D572" s="724"/>
      <c r="E572" s="723"/>
      <c r="F572" s="723"/>
      <c r="G572" s="757"/>
      <c r="H572" s="727"/>
      <c r="I572" s="766"/>
      <c r="J572" s="697"/>
    </row>
    <row r="573" spans="1:10" s="342" customFormat="1" ht="27" customHeight="1">
      <c r="A573" s="716"/>
      <c r="B573" s="1042" t="s">
        <v>434</v>
      </c>
      <c r="C573" s="1043"/>
      <c r="D573" s="1043"/>
      <c r="E573" s="1043"/>
      <c r="F573" s="1043"/>
      <c r="G573" s="1043"/>
      <c r="H573" s="1044"/>
      <c r="I573" s="721"/>
      <c r="J573" s="697"/>
    </row>
    <row r="574" spans="1:10" s="342" customFormat="1" ht="13.8">
      <c r="A574" s="716"/>
      <c r="B574" s="730" t="s">
        <v>435</v>
      </c>
      <c r="C574" s="697"/>
      <c r="D574" s="697"/>
      <c r="E574" s="718"/>
      <c r="F574" s="718"/>
      <c r="G574" s="690"/>
      <c r="H574" s="731"/>
      <c r="I574" s="766"/>
      <c r="J574" s="697"/>
    </row>
    <row r="575" spans="1:10" s="342" customFormat="1" ht="13.8">
      <c r="A575" s="716"/>
      <c r="B575" s="730" t="s">
        <v>59</v>
      </c>
      <c r="C575" s="697"/>
      <c r="D575" s="697"/>
      <c r="E575" s="718"/>
      <c r="F575" s="718"/>
      <c r="G575" s="690"/>
      <c r="H575" s="731"/>
      <c r="I575" s="721"/>
      <c r="J575" s="697"/>
    </row>
    <row r="576" spans="1:10" s="342" customFormat="1" ht="12.75" customHeight="1">
      <c r="A576" s="716"/>
      <c r="B576" s="730" t="s">
        <v>60</v>
      </c>
      <c r="C576" s="697"/>
      <c r="D576" s="697"/>
      <c r="E576" s="697"/>
      <c r="F576" s="697"/>
      <c r="G576" s="697"/>
      <c r="H576" s="714"/>
      <c r="I576" s="732"/>
      <c r="J576" s="697"/>
    </row>
    <row r="577" spans="1:10" s="342" customFormat="1" ht="46.5" customHeight="1">
      <c r="A577" s="716"/>
      <c r="B577" s="1039" t="str">
        <f>+B353</f>
        <v>5. Deferred income taxes arise when items are included in taxable income in different periods than they are included in rates, therefore if the item giving rise to the ADIT is not included in the formula, the associated ADIT amount shall be excluded</v>
      </c>
      <c r="C577" s="1040"/>
      <c r="D577" s="1040"/>
      <c r="E577" s="1040"/>
      <c r="F577" s="1040"/>
      <c r="G577" s="1040"/>
      <c r="H577" s="1041"/>
      <c r="I577" s="721"/>
      <c r="J577" s="697"/>
    </row>
    <row r="578" spans="1:10" s="342" customFormat="1" ht="13.8">
      <c r="A578" s="716"/>
      <c r="B578" s="735" t="s">
        <v>512</v>
      </c>
      <c r="C578" s="737"/>
      <c r="D578" s="737"/>
      <c r="E578" s="737"/>
      <c r="F578" s="737"/>
      <c r="G578" s="737"/>
      <c r="H578" s="711"/>
      <c r="I578" s="721"/>
      <c r="J578" s="697"/>
    </row>
    <row r="579" spans="1:10" s="342" customFormat="1" ht="13.8">
      <c r="A579" s="716"/>
      <c r="B579" s="697"/>
      <c r="C579" s="697"/>
      <c r="D579" s="697"/>
      <c r="E579" s="697"/>
      <c r="F579" s="697"/>
      <c r="G579" s="697"/>
      <c r="H579" s="697"/>
      <c r="I579" s="697"/>
      <c r="J579" s="697"/>
    </row>
    <row r="580" spans="1:10" s="342" customFormat="1" ht="13.8">
      <c r="A580" s="697"/>
      <c r="B580" s="697"/>
      <c r="C580" s="697"/>
      <c r="D580" s="697"/>
      <c r="E580" s="697"/>
      <c r="F580" s="697"/>
      <c r="G580" s="697"/>
      <c r="H580" s="697"/>
      <c r="I580" s="697"/>
      <c r="J580" s="697"/>
    </row>
    <row r="581" spans="1:10" s="342" customFormat="1" ht="13.8">
      <c r="A581" s="697"/>
      <c r="B581" s="697"/>
      <c r="C581" s="697"/>
      <c r="D581" s="697"/>
      <c r="E581" s="697"/>
      <c r="F581" s="697"/>
      <c r="G581" s="697"/>
      <c r="H581" s="697"/>
      <c r="I581" s="697"/>
      <c r="J581" s="697"/>
    </row>
    <row r="582" spans="1:10" s="342" customFormat="1" ht="13.8">
      <c r="A582" s="767" t="s">
        <v>858</v>
      </c>
      <c r="B582" s="742"/>
      <c r="C582" s="742"/>
      <c r="D582" s="742"/>
      <c r="E582" s="742"/>
      <c r="F582" s="742"/>
      <c r="G582" s="742"/>
      <c r="H582" s="742"/>
      <c r="I582" s="742"/>
      <c r="J582" s="742"/>
    </row>
    <row r="583" spans="1:10" s="342" customFormat="1" ht="13.8">
      <c r="A583" s="180" t="s">
        <v>289</v>
      </c>
      <c r="B583" s="697"/>
      <c r="C583" s="697"/>
      <c r="D583" s="697"/>
      <c r="E583" s="768"/>
      <c r="F583" s="768"/>
      <c r="G583" s="768"/>
      <c r="H583" s="768"/>
      <c r="I583" s="768"/>
      <c r="J583" s="768"/>
    </row>
    <row r="584" spans="1:10" s="342" customFormat="1" ht="13.8">
      <c r="A584" s="180"/>
      <c r="B584" s="697"/>
      <c r="C584" s="697"/>
      <c r="D584" s="697"/>
      <c r="E584" s="769"/>
      <c r="F584" s="769"/>
      <c r="G584" s="768"/>
      <c r="H584" s="768"/>
      <c r="I584" s="768"/>
      <c r="J584" s="768"/>
    </row>
    <row r="585" spans="1:10" s="342" customFormat="1" ht="13.8">
      <c r="A585" s="770"/>
      <c r="B585" s="771"/>
      <c r="C585" s="771" t="s">
        <v>859</v>
      </c>
      <c r="D585" s="771"/>
      <c r="E585" s="771" t="s">
        <v>440</v>
      </c>
      <c r="F585" s="771" t="s">
        <v>860</v>
      </c>
      <c r="H585" s="697"/>
      <c r="I585" s="697"/>
      <c r="J585" s="697"/>
    </row>
    <row r="586" spans="1:10" s="342" customFormat="1" ht="13.8">
      <c r="A586" s="770"/>
      <c r="B586" s="770"/>
      <c r="C586" s="771"/>
      <c r="D586" s="771"/>
      <c r="E586" s="772"/>
      <c r="F586" s="772"/>
      <c r="H586" s="697"/>
      <c r="I586" s="697"/>
      <c r="J586" s="697"/>
    </row>
    <row r="587" spans="1:10" s="342" customFormat="1" ht="13.8">
      <c r="A587" s="770"/>
      <c r="B587" s="771"/>
      <c r="C587" s="771"/>
      <c r="D587" s="771"/>
      <c r="E587" s="773"/>
      <c r="F587" s="773"/>
      <c r="H587" s="697"/>
      <c r="I587" s="697"/>
      <c r="J587" s="697"/>
    </row>
    <row r="588" spans="1:10" s="342" customFormat="1" ht="13.8">
      <c r="A588" s="770"/>
      <c r="B588" s="771"/>
      <c r="C588" s="771"/>
      <c r="D588" s="771"/>
      <c r="E588" s="772"/>
      <c r="F588" s="772"/>
      <c r="H588" s="697"/>
      <c r="I588" s="697"/>
      <c r="J588" s="697"/>
    </row>
    <row r="589" spans="1:10" s="342" customFormat="1" ht="13.8">
      <c r="A589" s="770">
        <v>1</v>
      </c>
      <c r="B589" s="771" t="s">
        <v>860</v>
      </c>
      <c r="C589" s="771"/>
      <c r="D589" s="771"/>
      <c r="F589" s="772">
        <f>F594-F590</f>
        <v>975.34100000000012</v>
      </c>
      <c r="H589" s="697"/>
      <c r="I589" s="697"/>
      <c r="J589" s="697"/>
    </row>
    <row r="590" spans="1:10" s="342" customFormat="1" ht="13.8">
      <c r="A590" s="770">
        <v>2</v>
      </c>
      <c r="B590" s="771" t="s">
        <v>290</v>
      </c>
      <c r="C590" s="771" t="s">
        <v>844</v>
      </c>
      <c r="D590" s="771"/>
      <c r="E590" s="774"/>
      <c r="F590" s="774">
        <v>169.88499999999999</v>
      </c>
      <c r="H590" s="697"/>
      <c r="I590" s="697"/>
      <c r="J590" s="697"/>
    </row>
    <row r="591" spans="1:10" s="342" customFormat="1" ht="13.8">
      <c r="A591" s="770"/>
      <c r="B591" s="771"/>
      <c r="C591" s="771"/>
      <c r="D591" s="771"/>
      <c r="E591" s="772"/>
      <c r="F591" s="772"/>
      <c r="H591" s="697"/>
      <c r="I591" s="697"/>
      <c r="J591" s="697"/>
    </row>
    <row r="592" spans="1:10" s="342" customFormat="1" ht="13.8">
      <c r="A592" s="770">
        <v>3</v>
      </c>
      <c r="B592" s="771" t="s">
        <v>844</v>
      </c>
      <c r="C592" s="771"/>
      <c r="D592" s="771"/>
      <c r="E592" s="772">
        <f>+E590+E587</f>
        <v>0</v>
      </c>
      <c r="F592" s="772">
        <f>SUM(F589:F590)</f>
        <v>1145.2260000000001</v>
      </c>
      <c r="H592" s="697"/>
      <c r="I592" s="697"/>
      <c r="J592" s="697"/>
    </row>
    <row r="593" spans="1:10" s="342" customFormat="1" ht="13.8">
      <c r="A593" s="770"/>
      <c r="B593" s="771"/>
      <c r="C593" s="771"/>
      <c r="D593" s="771"/>
      <c r="E593" s="772"/>
      <c r="F593" s="772"/>
      <c r="H593" s="697"/>
      <c r="I593" s="697"/>
      <c r="J593" s="697"/>
    </row>
    <row r="594" spans="1:10" s="342" customFormat="1" ht="13.8">
      <c r="A594" s="770">
        <v>4</v>
      </c>
      <c r="B594" s="771" t="s">
        <v>70</v>
      </c>
      <c r="C594" s="771" t="s">
        <v>69</v>
      </c>
      <c r="D594" s="771"/>
      <c r="E594" s="774"/>
      <c r="F594" s="774">
        <v>1145.2260000000001</v>
      </c>
      <c r="H594" s="697"/>
      <c r="I594" s="697"/>
      <c r="J594" s="697"/>
    </row>
    <row r="595" spans="1:10" s="342" customFormat="1" ht="13.8">
      <c r="A595" s="771"/>
      <c r="B595" s="771"/>
      <c r="C595" s="771"/>
      <c r="D595" s="771"/>
      <c r="E595" s="772"/>
      <c r="F595" s="772"/>
      <c r="H595" s="697"/>
      <c r="I595" s="697"/>
      <c r="J595" s="697"/>
    </row>
    <row r="596" spans="1:10" s="342" customFormat="1" ht="13.8">
      <c r="A596" s="770">
        <v>5</v>
      </c>
      <c r="B596" s="771" t="s">
        <v>861</v>
      </c>
      <c r="C596" s="771"/>
      <c r="D596" s="771"/>
      <c r="E596" s="772">
        <f>+E592-E594</f>
        <v>0</v>
      </c>
      <c r="F596" s="772">
        <f>+F592-F594</f>
        <v>0</v>
      </c>
      <c r="H596" s="697"/>
      <c r="I596" s="697"/>
      <c r="J596" s="697"/>
    </row>
    <row r="597" spans="1:10" s="342" customFormat="1" ht="13.8">
      <c r="A597" s="697"/>
      <c r="B597" s="697"/>
      <c r="C597" s="697"/>
      <c r="D597" s="697"/>
      <c r="E597" s="775"/>
      <c r="F597" s="775"/>
      <c r="H597" s="697"/>
      <c r="I597" s="697"/>
      <c r="J597" s="697"/>
    </row>
    <row r="598" spans="1:10" s="342" customFormat="1" ht="13.8">
      <c r="A598" s="716"/>
      <c r="B598" s="697" t="s">
        <v>862</v>
      </c>
      <c r="C598" s="697"/>
      <c r="D598" s="697"/>
      <c r="E598" s="697"/>
      <c r="F598" s="697"/>
      <c r="H598" s="697"/>
      <c r="I598" s="697"/>
      <c r="J598" s="697"/>
    </row>
    <row r="599" spans="1:10" s="342" customFormat="1" ht="13.8">
      <c r="A599" s="776"/>
    </row>
    <row r="600" spans="1:10" s="342" customFormat="1" ht="13.8">
      <c r="A600" s="776"/>
    </row>
    <row r="601" spans="1:10">
      <c r="A601" s="288"/>
      <c r="B601" s="167"/>
      <c r="C601" s="167"/>
      <c r="D601" s="167"/>
      <c r="E601" s="167"/>
      <c r="F601" s="167"/>
      <c r="G601" s="167"/>
      <c r="H601" s="167"/>
      <c r="I601" s="167"/>
    </row>
    <row r="602" spans="1:10">
      <c r="A602" s="288"/>
      <c r="B602" s="167"/>
      <c r="C602" s="167"/>
      <c r="D602" s="167"/>
      <c r="E602" s="167"/>
      <c r="F602" s="167"/>
      <c r="G602" s="167"/>
      <c r="H602" s="167"/>
      <c r="I602" s="167"/>
    </row>
    <row r="603" spans="1:10">
      <c r="A603" s="288"/>
      <c r="B603" s="167"/>
      <c r="C603" s="167"/>
      <c r="D603" s="167"/>
      <c r="E603" s="167"/>
      <c r="F603" s="167"/>
      <c r="G603" s="167"/>
      <c r="H603" s="167"/>
      <c r="I603" s="167"/>
    </row>
    <row r="604" spans="1:10">
      <c r="A604" s="288"/>
      <c r="B604" s="167"/>
      <c r="C604" s="167"/>
      <c r="D604" s="167"/>
      <c r="E604" s="167"/>
      <c r="F604" s="167"/>
      <c r="G604" s="167"/>
      <c r="H604" s="167"/>
      <c r="I604" s="167"/>
    </row>
    <row r="605" spans="1:10">
      <c r="A605" s="288"/>
      <c r="B605" s="167"/>
      <c r="C605" s="167"/>
      <c r="D605" s="167"/>
      <c r="E605" s="167"/>
      <c r="F605" s="167"/>
      <c r="G605" s="167"/>
      <c r="H605" s="167"/>
      <c r="I605" s="167"/>
    </row>
    <row r="606" spans="1:10">
      <c r="A606" s="288"/>
      <c r="B606" s="167"/>
      <c r="C606" s="167"/>
      <c r="D606" s="167"/>
      <c r="E606" s="167"/>
      <c r="F606" s="167"/>
      <c r="G606" s="167"/>
      <c r="H606" s="167"/>
      <c r="I606" s="167"/>
    </row>
    <row r="607" spans="1:10">
      <c r="A607" s="288"/>
      <c r="B607" s="167"/>
      <c r="C607" s="167"/>
      <c r="D607" s="167"/>
      <c r="E607" s="167"/>
      <c r="F607" s="167"/>
      <c r="G607" s="167"/>
      <c r="H607" s="167"/>
      <c r="I607" s="167"/>
    </row>
    <row r="608" spans="1:10">
      <c r="A608" s="288"/>
      <c r="B608" s="167"/>
      <c r="C608" s="167"/>
      <c r="D608" s="167"/>
      <c r="E608" s="167"/>
      <c r="F608" s="167"/>
      <c r="G608" s="167"/>
      <c r="H608" s="167"/>
      <c r="I608" s="167"/>
    </row>
    <row r="609" spans="1:9">
      <c r="A609" s="288"/>
      <c r="B609" s="167"/>
      <c r="C609" s="167"/>
      <c r="D609" s="167"/>
      <c r="E609" s="167"/>
      <c r="F609" s="167"/>
      <c r="G609" s="167"/>
      <c r="H609" s="167"/>
      <c r="I609" s="167"/>
    </row>
    <row r="610" spans="1:9">
      <c r="A610" s="288"/>
      <c r="B610" s="167"/>
      <c r="C610" s="167"/>
      <c r="D610" s="167"/>
      <c r="E610" s="167"/>
      <c r="F610" s="167"/>
      <c r="G610" s="167"/>
      <c r="H610" s="167"/>
      <c r="I610" s="167"/>
    </row>
    <row r="611" spans="1:9">
      <c r="A611" s="288"/>
      <c r="B611" s="167"/>
      <c r="C611" s="167"/>
      <c r="D611" s="167"/>
      <c r="E611" s="167"/>
      <c r="F611" s="167"/>
      <c r="G611" s="167"/>
      <c r="H611" s="167"/>
      <c r="I611" s="167"/>
    </row>
    <row r="612" spans="1:9">
      <c r="A612" s="288"/>
      <c r="B612" s="167"/>
      <c r="C612" s="167"/>
      <c r="D612" s="167"/>
      <c r="E612" s="167"/>
      <c r="F612" s="167"/>
      <c r="G612" s="167"/>
      <c r="H612" s="167"/>
      <c r="I612" s="167"/>
    </row>
    <row r="613" spans="1:9">
      <c r="A613" s="288"/>
      <c r="B613" s="167"/>
      <c r="C613" s="167"/>
      <c r="D613" s="167"/>
      <c r="E613" s="167"/>
      <c r="F613" s="167"/>
      <c r="G613" s="167"/>
      <c r="H613" s="167"/>
      <c r="I613" s="167"/>
    </row>
    <row r="614" spans="1:9">
      <c r="A614" s="288"/>
      <c r="B614" s="167"/>
      <c r="C614" s="167"/>
      <c r="D614" s="167"/>
      <c r="E614" s="167"/>
      <c r="F614" s="167"/>
      <c r="G614" s="167"/>
      <c r="H614" s="167"/>
      <c r="I614" s="167"/>
    </row>
    <row r="615" spans="1:9">
      <c r="A615" s="288"/>
      <c r="B615" s="167"/>
      <c r="C615" s="167"/>
      <c r="D615" s="167"/>
      <c r="E615" s="167"/>
      <c r="F615" s="167"/>
      <c r="G615" s="167"/>
      <c r="H615" s="167"/>
      <c r="I615" s="167"/>
    </row>
    <row r="616" spans="1:9">
      <c r="A616" s="288"/>
      <c r="B616" s="167"/>
      <c r="C616" s="167"/>
      <c r="D616" s="167"/>
      <c r="E616" s="167"/>
      <c r="F616" s="167"/>
      <c r="G616" s="167"/>
      <c r="H616" s="167"/>
      <c r="I616" s="167"/>
    </row>
    <row r="617" spans="1:9">
      <c r="A617" s="288"/>
      <c r="B617" s="167"/>
      <c r="C617" s="167"/>
      <c r="D617" s="167"/>
      <c r="E617" s="167"/>
      <c r="F617" s="167"/>
      <c r="G617" s="167"/>
      <c r="H617" s="167"/>
      <c r="I617" s="167"/>
    </row>
    <row r="618" spans="1:9">
      <c r="A618" s="288"/>
      <c r="B618" s="167"/>
      <c r="C618" s="167"/>
      <c r="D618" s="167"/>
      <c r="E618" s="167"/>
      <c r="F618" s="167"/>
      <c r="G618" s="167"/>
      <c r="H618" s="167"/>
      <c r="I618" s="167"/>
    </row>
    <row r="619" spans="1:9">
      <c r="A619" s="288"/>
      <c r="B619" s="167"/>
      <c r="C619" s="167"/>
      <c r="D619" s="167"/>
      <c r="E619" s="167"/>
      <c r="F619" s="167"/>
      <c r="G619" s="167"/>
      <c r="H619" s="167"/>
      <c r="I619" s="167"/>
    </row>
    <row r="620" spans="1:9">
      <c r="A620" s="288"/>
      <c r="B620" s="167"/>
      <c r="C620" s="167"/>
      <c r="D620" s="167"/>
      <c r="E620" s="167"/>
      <c r="F620" s="167"/>
      <c r="G620" s="167"/>
      <c r="H620" s="167"/>
      <c r="I620" s="167"/>
    </row>
    <row r="621" spans="1:9">
      <c r="A621" s="288"/>
      <c r="B621" s="167"/>
      <c r="C621" s="167"/>
      <c r="D621" s="167"/>
      <c r="E621" s="167"/>
      <c r="F621" s="167"/>
      <c r="G621" s="167"/>
      <c r="H621" s="167"/>
      <c r="I621" s="167"/>
    </row>
    <row r="622" spans="1:9">
      <c r="A622" s="288"/>
      <c r="B622" s="167"/>
      <c r="C622" s="167"/>
      <c r="D622" s="167"/>
      <c r="E622" s="167"/>
      <c r="F622" s="167"/>
      <c r="G622" s="167"/>
      <c r="H622" s="167"/>
      <c r="I622" s="167"/>
    </row>
    <row r="623" spans="1:9">
      <c r="A623" s="288"/>
      <c r="B623" s="167"/>
      <c r="C623" s="167"/>
      <c r="D623" s="167"/>
      <c r="E623" s="167"/>
      <c r="F623" s="167"/>
      <c r="G623" s="167"/>
      <c r="H623" s="167"/>
      <c r="I623" s="167"/>
    </row>
    <row r="624" spans="1:9">
      <c r="A624" s="288"/>
      <c r="B624" s="167"/>
      <c r="C624" s="167"/>
      <c r="D624" s="167"/>
      <c r="E624" s="167"/>
      <c r="F624" s="167"/>
      <c r="G624" s="167"/>
      <c r="H624" s="167"/>
      <c r="I624" s="167"/>
    </row>
    <row r="625" spans="1:9">
      <c r="A625" s="288"/>
      <c r="B625" s="167"/>
      <c r="C625" s="167"/>
      <c r="D625" s="167"/>
      <c r="E625" s="167"/>
      <c r="F625" s="167"/>
      <c r="G625" s="167"/>
      <c r="H625" s="167"/>
      <c r="I625" s="167"/>
    </row>
    <row r="626" spans="1:9">
      <c r="A626" s="288"/>
      <c r="B626" s="167"/>
      <c r="C626" s="167"/>
      <c r="D626" s="167"/>
      <c r="E626" s="167"/>
      <c r="F626" s="167"/>
      <c r="G626" s="167"/>
      <c r="H626" s="167"/>
      <c r="I626" s="167"/>
    </row>
    <row r="627" spans="1:9">
      <c r="A627" s="288"/>
      <c r="B627" s="167"/>
      <c r="C627" s="167"/>
      <c r="D627" s="167"/>
      <c r="E627" s="167"/>
      <c r="F627" s="167"/>
      <c r="G627" s="167"/>
      <c r="H627" s="167"/>
      <c r="I627" s="167"/>
    </row>
    <row r="628" spans="1:9">
      <c r="A628" s="288"/>
      <c r="B628" s="167"/>
      <c r="C628" s="167"/>
      <c r="D628" s="167"/>
      <c r="E628" s="167"/>
      <c r="F628" s="167"/>
      <c r="G628" s="167"/>
      <c r="H628" s="167"/>
      <c r="I628" s="167"/>
    </row>
    <row r="629" spans="1:9">
      <c r="A629" s="288"/>
      <c r="B629" s="167"/>
      <c r="C629" s="167"/>
      <c r="D629" s="167"/>
      <c r="E629" s="167"/>
      <c r="F629" s="167"/>
      <c r="G629" s="167"/>
      <c r="H629" s="167"/>
      <c r="I629" s="167"/>
    </row>
    <row r="630" spans="1:9">
      <c r="A630" s="288"/>
      <c r="B630" s="167"/>
      <c r="C630" s="167"/>
      <c r="D630" s="167"/>
      <c r="E630" s="167"/>
      <c r="F630" s="167"/>
      <c r="G630" s="167"/>
      <c r="H630" s="167"/>
      <c r="I630" s="167"/>
    </row>
    <row r="631" spans="1:9">
      <c r="A631" s="288"/>
      <c r="B631" s="167"/>
      <c r="C631" s="167"/>
      <c r="D631" s="167"/>
      <c r="E631" s="167"/>
      <c r="F631" s="167"/>
      <c r="G631" s="167"/>
      <c r="H631" s="167"/>
      <c r="I631" s="167"/>
    </row>
    <row r="632" spans="1:9">
      <c r="A632" s="288"/>
      <c r="B632" s="167"/>
      <c r="C632" s="167"/>
      <c r="D632" s="167"/>
      <c r="E632" s="167"/>
      <c r="F632" s="167"/>
      <c r="G632" s="167"/>
      <c r="H632" s="167"/>
      <c r="I632" s="167"/>
    </row>
    <row r="633" spans="1:9">
      <c r="A633" s="288"/>
      <c r="B633" s="167"/>
      <c r="C633" s="167"/>
      <c r="D633" s="167"/>
      <c r="E633" s="167"/>
      <c r="F633" s="167"/>
      <c r="G633" s="167"/>
      <c r="H633" s="167"/>
      <c r="I633" s="167"/>
    </row>
    <row r="634" spans="1:9">
      <c r="A634" s="288"/>
      <c r="B634" s="167"/>
      <c r="C634" s="167"/>
      <c r="D634" s="167"/>
      <c r="E634" s="167"/>
      <c r="F634" s="167"/>
      <c r="G634" s="167"/>
      <c r="H634" s="167"/>
      <c r="I634" s="167"/>
    </row>
    <row r="635" spans="1:9">
      <c r="A635" s="288"/>
      <c r="B635" s="167"/>
      <c r="C635" s="167"/>
      <c r="D635" s="167"/>
      <c r="E635" s="167"/>
      <c r="F635" s="167"/>
      <c r="G635" s="167"/>
      <c r="H635" s="167"/>
      <c r="I635" s="167"/>
    </row>
    <row r="636" spans="1:9">
      <c r="A636" s="288"/>
      <c r="B636" s="167"/>
      <c r="C636" s="167"/>
      <c r="D636" s="167"/>
      <c r="E636" s="167"/>
      <c r="F636" s="167"/>
      <c r="G636" s="167"/>
      <c r="H636" s="167"/>
      <c r="I636" s="167"/>
    </row>
    <row r="637" spans="1:9">
      <c r="A637" s="288"/>
      <c r="B637" s="167"/>
      <c r="C637" s="167"/>
      <c r="D637" s="167"/>
      <c r="E637" s="167"/>
      <c r="F637" s="167"/>
      <c r="G637" s="167"/>
      <c r="H637" s="167"/>
      <c r="I637" s="167"/>
    </row>
    <row r="638" spans="1:9">
      <c r="A638" s="288"/>
      <c r="B638" s="167"/>
      <c r="C638" s="167"/>
      <c r="D638" s="167"/>
      <c r="E638" s="167"/>
      <c r="F638" s="167"/>
      <c r="G638" s="167"/>
      <c r="H638" s="167"/>
      <c r="I638" s="167"/>
    </row>
    <row r="639" spans="1:9">
      <c r="A639" s="288"/>
      <c r="B639" s="167"/>
      <c r="C639" s="167"/>
      <c r="D639" s="167"/>
      <c r="E639" s="167"/>
      <c r="F639" s="167"/>
      <c r="G639" s="167"/>
      <c r="H639" s="167"/>
      <c r="I639" s="167"/>
    </row>
    <row r="640" spans="1:9">
      <c r="A640" s="288"/>
      <c r="B640" s="167"/>
      <c r="C640" s="167"/>
      <c r="D640" s="167"/>
      <c r="E640" s="167"/>
      <c r="F640" s="167"/>
      <c r="G640" s="167"/>
      <c r="H640" s="167"/>
      <c r="I640" s="167"/>
    </row>
    <row r="641" spans="1:9">
      <c r="A641" s="288"/>
      <c r="B641" s="167"/>
      <c r="C641" s="167"/>
      <c r="D641" s="167"/>
      <c r="E641" s="167"/>
      <c r="F641" s="167"/>
      <c r="G641" s="167"/>
      <c r="H641" s="167"/>
      <c r="I641" s="167"/>
    </row>
    <row r="642" spans="1:9">
      <c r="A642" s="288"/>
      <c r="B642" s="167"/>
      <c r="C642" s="167"/>
      <c r="D642" s="167"/>
      <c r="E642" s="167"/>
      <c r="F642" s="167"/>
      <c r="G642" s="167"/>
      <c r="H642" s="167"/>
      <c r="I642" s="167"/>
    </row>
    <row r="643" spans="1:9">
      <c r="A643" s="288"/>
      <c r="B643" s="167"/>
      <c r="C643" s="167"/>
      <c r="D643" s="167"/>
      <c r="E643" s="167"/>
      <c r="F643" s="167"/>
      <c r="G643" s="167"/>
      <c r="H643" s="167"/>
      <c r="I643" s="167"/>
    </row>
    <row r="644" spans="1:9">
      <c r="A644" s="288"/>
      <c r="B644" s="167"/>
      <c r="C644" s="167"/>
      <c r="D644" s="167"/>
      <c r="E644" s="167"/>
      <c r="F644" s="167"/>
      <c r="G644" s="167"/>
      <c r="H644" s="167"/>
      <c r="I644" s="167"/>
    </row>
    <row r="645" spans="1:9">
      <c r="A645" s="288"/>
      <c r="B645" s="167"/>
      <c r="C645" s="167"/>
      <c r="D645" s="167"/>
      <c r="E645" s="167"/>
      <c r="F645" s="167"/>
      <c r="G645" s="167"/>
      <c r="H645" s="167"/>
      <c r="I645" s="167"/>
    </row>
    <row r="646" spans="1:9">
      <c r="A646" s="288"/>
      <c r="B646" s="167"/>
      <c r="C646" s="167"/>
      <c r="D646" s="167"/>
      <c r="E646" s="167"/>
      <c r="F646" s="167"/>
      <c r="G646" s="167"/>
      <c r="H646" s="167"/>
      <c r="I646" s="167"/>
    </row>
    <row r="647" spans="1:9">
      <c r="A647" s="288"/>
      <c r="B647" s="167"/>
      <c r="C647" s="167"/>
      <c r="D647" s="167"/>
      <c r="E647" s="167"/>
      <c r="F647" s="167"/>
      <c r="G647" s="167"/>
      <c r="H647" s="167"/>
      <c r="I647" s="167"/>
    </row>
    <row r="648" spans="1:9">
      <c r="A648" s="288"/>
      <c r="B648" s="167"/>
      <c r="C648" s="167"/>
      <c r="D648" s="167"/>
      <c r="E648" s="167"/>
      <c r="F648" s="167"/>
      <c r="G648" s="167"/>
      <c r="H648" s="167"/>
      <c r="I648" s="167"/>
    </row>
  </sheetData>
  <sheetProtection formatCells="0" formatColumns="0" formatRows="0" insertColumns="0" insertRows="0" insertHyperlinks="0" deleteColumns="0" deleteRows="0" sort="0" autoFilter="0" pivotTables="0"/>
  <mergeCells count="8">
    <mergeCell ref="B353:H353"/>
    <mergeCell ref="B573:H573"/>
    <mergeCell ref="B577:H577"/>
    <mergeCell ref="A1:I1"/>
    <mergeCell ref="B206:H206"/>
    <mergeCell ref="B210:H210"/>
    <mergeCell ref="B349:H349"/>
    <mergeCell ref="A2:I2"/>
  </mergeCells>
  <phoneticPr fontId="38" type="noConversion"/>
  <printOptions horizontalCentered="1"/>
  <pageMargins left="0.5" right="0.5" top="0.75" bottom="0.63" header="0.5" footer="0.55000000000000004"/>
  <pageSetup scale="36" fitToHeight="20" orientation="portrait" r:id="rId1"/>
  <headerFooter alignWithMargins="0">
    <oddHeader>&amp;RPage &amp;P of &amp;N</oddHeader>
  </headerFooter>
  <rowBreaks count="7" manualBreakCount="7">
    <brk id="114" max="8" man="1"/>
    <brk id="181" max="8" man="1"/>
    <brk id="214" max="16383" man="1"/>
    <brk id="322" max="8" man="1"/>
    <brk id="356" max="16383" man="1"/>
    <brk id="443" max="8" man="1"/>
    <brk id="542"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613"/>
  <sheetViews>
    <sheetView view="pageBreakPreview" zoomScale="55" zoomScaleNormal="55" zoomScaleSheetLayoutView="55" workbookViewId="0">
      <selection sqref="A1:H1"/>
    </sheetView>
  </sheetViews>
  <sheetFormatPr defaultColWidth="16.109375" defaultRowHeight="13.2"/>
  <cols>
    <col min="1" max="1" width="16.109375" style="845" customWidth="1"/>
    <col min="2" max="2" width="51" customWidth="1"/>
    <col min="3" max="7" width="16.109375" customWidth="1"/>
    <col min="8" max="8" width="89.21875" customWidth="1"/>
  </cols>
  <sheetData>
    <row r="1" spans="1:8" ht="17.399999999999999">
      <c r="A1" s="1045" t="s">
        <v>103</v>
      </c>
      <c r="B1" s="1045"/>
      <c r="C1" s="1045"/>
      <c r="D1" s="1045"/>
      <c r="E1" s="1045"/>
      <c r="F1" s="1045"/>
      <c r="G1" s="1045"/>
      <c r="H1" s="1045"/>
    </row>
    <row r="2" spans="1:8" ht="17.399999999999999">
      <c r="A2" s="1045" t="s">
        <v>911</v>
      </c>
      <c r="B2" s="1045"/>
      <c r="C2" s="1045"/>
      <c r="D2" s="1045"/>
      <c r="E2" s="1045"/>
      <c r="F2" s="1045"/>
      <c r="G2" s="1045"/>
      <c r="H2" s="1045"/>
    </row>
    <row r="3" spans="1:8" ht="15.6">
      <c r="A3" s="999" t="s">
        <v>1311</v>
      </c>
      <c r="B3" s="286"/>
      <c r="C3" s="286"/>
      <c r="D3" s="286"/>
      <c r="E3" s="286"/>
      <c r="F3" s="286"/>
      <c r="G3" s="286"/>
      <c r="H3" s="286"/>
    </row>
    <row r="4" spans="1:8">
      <c r="B4" s="319"/>
      <c r="C4" s="319"/>
      <c r="D4" s="319"/>
      <c r="E4" s="345" t="s">
        <v>736</v>
      </c>
      <c r="F4" s="319"/>
      <c r="G4" s="319"/>
      <c r="H4" s="779"/>
    </row>
    <row r="5" spans="1:8">
      <c r="A5" s="965"/>
      <c r="B5" s="125"/>
      <c r="C5" s="125"/>
      <c r="D5" s="125"/>
      <c r="E5" s="125"/>
      <c r="F5" s="125"/>
      <c r="G5" s="172"/>
      <c r="H5" s="125"/>
    </row>
    <row r="6" spans="1:8">
      <c r="A6" s="965"/>
      <c r="B6" s="125"/>
      <c r="C6" s="125"/>
      <c r="D6" s="178" t="s">
        <v>326</v>
      </c>
      <c r="E6" s="178"/>
      <c r="F6" s="125"/>
      <c r="G6" s="178"/>
      <c r="H6" s="167"/>
    </row>
    <row r="7" spans="1:8">
      <c r="A7" s="965"/>
      <c r="B7" s="125"/>
      <c r="C7" s="125"/>
      <c r="D7" s="178" t="s">
        <v>317</v>
      </c>
      <c r="E7" s="178" t="s">
        <v>322</v>
      </c>
      <c r="F7" s="178" t="s">
        <v>324</v>
      </c>
      <c r="G7" s="178" t="s">
        <v>844</v>
      </c>
      <c r="H7" s="139"/>
    </row>
    <row r="8" spans="1:8">
      <c r="A8" s="965"/>
      <c r="B8" s="125"/>
      <c r="C8" s="125"/>
      <c r="D8" s="178" t="s">
        <v>323</v>
      </c>
      <c r="E8" s="178" t="s">
        <v>323</v>
      </c>
      <c r="F8" s="178" t="s">
        <v>323</v>
      </c>
      <c r="G8" s="178" t="s">
        <v>331</v>
      </c>
      <c r="H8" s="139"/>
    </row>
    <row r="9" spans="1:8">
      <c r="A9" s="965"/>
      <c r="B9" s="125"/>
      <c r="C9" s="125"/>
      <c r="D9" s="125"/>
      <c r="E9" s="125"/>
      <c r="F9" s="125"/>
      <c r="G9" s="125"/>
      <c r="H9" s="139"/>
    </row>
    <row r="10" spans="1:8">
      <c r="A10" s="965"/>
      <c r="B10" s="125"/>
      <c r="C10" s="125"/>
      <c r="D10" s="125"/>
      <c r="E10" s="125"/>
      <c r="F10" s="125"/>
      <c r="G10" s="125"/>
      <c r="H10" s="167"/>
    </row>
    <row r="11" spans="1:8" ht="13.8">
      <c r="A11" s="965"/>
      <c r="B11" s="780" t="s">
        <v>319</v>
      </c>
      <c r="C11" s="125"/>
      <c r="D11" s="688">
        <f>+E337</f>
        <v>-481172.87442376337</v>
      </c>
      <c r="E11" s="688">
        <f>+F337</f>
        <v>-86051.113999999987</v>
      </c>
      <c r="F11" s="688">
        <f>+G337</f>
        <v>-61054.404999999999</v>
      </c>
      <c r="G11" s="689"/>
      <c r="H11" s="125"/>
    </row>
    <row r="12" spans="1:8" ht="13.8">
      <c r="A12" s="965"/>
      <c r="B12" s="780" t="s">
        <v>320</v>
      </c>
      <c r="C12" s="125"/>
      <c r="D12" s="688">
        <f>+E553</f>
        <v>0</v>
      </c>
      <c r="E12" s="688">
        <f>+F553</f>
        <v>-6090.7030000000004</v>
      </c>
      <c r="F12" s="688">
        <f>+G553</f>
        <v>-9774.34</v>
      </c>
      <c r="G12" s="689"/>
      <c r="H12" s="125"/>
    </row>
    <row r="13" spans="1:8" ht="13.8">
      <c r="A13" s="965"/>
      <c r="B13" s="780" t="s">
        <v>318</v>
      </c>
      <c r="C13" s="125"/>
      <c r="D13" s="688">
        <f>+E213</f>
        <v>82.581999999999994</v>
      </c>
      <c r="E13" s="688">
        <f>+F213</f>
        <v>142246.09900000002</v>
      </c>
      <c r="F13" s="688">
        <f>+G213</f>
        <v>8977.2660000000014</v>
      </c>
      <c r="G13" s="689"/>
      <c r="H13" s="183"/>
    </row>
    <row r="14" spans="1:8" ht="13.8">
      <c r="A14" s="965"/>
      <c r="B14" s="780" t="s">
        <v>887</v>
      </c>
      <c r="C14" s="125"/>
      <c r="D14" s="688">
        <f>SUM(D11:D13)</f>
        <v>-481090.29242376337</v>
      </c>
      <c r="E14" s="688">
        <f>SUM(E11:E13)</f>
        <v>50104.282000000036</v>
      </c>
      <c r="F14" s="688">
        <f>SUM(F11:F13)</f>
        <v>-61851.478999999992</v>
      </c>
      <c r="G14" s="689"/>
      <c r="H14" s="183"/>
    </row>
    <row r="15" spans="1:8" ht="13.8">
      <c r="A15" s="965"/>
      <c r="B15" s="780" t="s">
        <v>737</v>
      </c>
      <c r="C15" s="125"/>
      <c r="D15" s="689"/>
      <c r="E15" s="689"/>
      <c r="F15" s="823">
        <f>'ATT1 - ADIT'!G15</f>
        <v>5.826191989194375E-2</v>
      </c>
      <c r="G15" s="826"/>
      <c r="H15" s="125"/>
    </row>
    <row r="16" spans="1:8" ht="13.8">
      <c r="A16" s="965"/>
      <c r="B16" s="780" t="s">
        <v>626</v>
      </c>
      <c r="C16" s="125"/>
      <c r="D16" s="689"/>
      <c r="E16" s="823">
        <f>'ATT1 - ADIT'!F16</f>
        <v>0.14162210643334811</v>
      </c>
      <c r="F16" s="689"/>
      <c r="G16" s="689"/>
      <c r="H16" s="125"/>
    </row>
    <row r="17" spans="1:9" ht="13.8">
      <c r="A17" s="965"/>
      <c r="B17" s="780" t="s">
        <v>77</v>
      </c>
      <c r="C17" s="125"/>
      <c r="D17" s="688">
        <f>+D14</f>
        <v>-481090.29242376337</v>
      </c>
      <c r="E17" s="688">
        <f>+E16*E14</f>
        <v>7095.8739581704931</v>
      </c>
      <c r="F17" s="688">
        <f>+F15*F14</f>
        <v>-3603.5859146962407</v>
      </c>
      <c r="G17" s="688">
        <f>SUM(D17:F17)</f>
        <v>-477598.00438028912</v>
      </c>
      <c r="H17" s="125"/>
    </row>
    <row r="18" spans="1:9" ht="13.8">
      <c r="A18" s="965"/>
      <c r="B18" s="780"/>
      <c r="C18" s="125"/>
      <c r="D18" s="688"/>
      <c r="E18" s="688"/>
      <c r="F18" s="688"/>
      <c r="G18" s="688"/>
      <c r="H18" s="125"/>
    </row>
    <row r="19" spans="1:9" ht="13.8">
      <c r="A19" s="882"/>
      <c r="B19" s="781"/>
      <c r="C19" s="125"/>
      <c r="D19" s="688"/>
      <c r="E19" s="689"/>
      <c r="F19" s="689"/>
      <c r="G19" s="689"/>
      <c r="H19" s="125"/>
    </row>
    <row r="20" spans="1:9" ht="13.8">
      <c r="A20" s="882"/>
      <c r="B20" s="781"/>
      <c r="C20" s="167"/>
      <c r="D20" s="688"/>
      <c r="E20" s="690"/>
      <c r="F20" s="689"/>
      <c r="G20" s="689"/>
      <c r="H20" s="125"/>
    </row>
    <row r="21" spans="1:9" ht="13.8">
      <c r="A21" s="882"/>
      <c r="B21" s="781"/>
      <c r="C21" s="167"/>
      <c r="D21" s="688"/>
      <c r="E21" s="690"/>
      <c r="F21" s="689"/>
      <c r="G21" s="689"/>
      <c r="H21" s="139"/>
    </row>
    <row r="22" spans="1:9" ht="13.8">
      <c r="A22" s="965"/>
      <c r="B22" s="125"/>
      <c r="C22" s="125"/>
      <c r="D22" s="689"/>
      <c r="E22" s="689"/>
      <c r="F22" s="689"/>
      <c r="G22" s="689"/>
      <c r="H22" s="125"/>
    </row>
    <row r="23" spans="1:9">
      <c r="A23" s="965" t="s">
        <v>493</v>
      </c>
      <c r="B23" s="125"/>
      <c r="C23" s="125"/>
      <c r="D23" s="125"/>
      <c r="E23" s="125"/>
      <c r="F23" s="125"/>
      <c r="G23" s="125"/>
      <c r="H23" s="125"/>
    </row>
    <row r="24" spans="1:9">
      <c r="A24" s="965" t="s">
        <v>857</v>
      </c>
      <c r="B24" s="125"/>
      <c r="C24" s="125"/>
      <c r="D24" s="125"/>
      <c r="E24" s="125"/>
      <c r="F24" s="125"/>
      <c r="G24" s="125"/>
      <c r="H24" s="125"/>
    </row>
    <row r="25" spans="1:9" ht="15.6">
      <c r="A25" s="965"/>
      <c r="B25" s="188"/>
      <c r="C25" s="188"/>
      <c r="D25" s="188"/>
      <c r="E25" s="188"/>
      <c r="F25" s="188"/>
      <c r="G25" s="188"/>
      <c r="H25" s="125"/>
    </row>
    <row r="26" spans="1:9">
      <c r="A26" s="206" t="s">
        <v>118</v>
      </c>
      <c r="B26" s="125"/>
      <c r="C26" s="125"/>
      <c r="D26" s="125"/>
      <c r="E26" s="125"/>
      <c r="F26" s="125"/>
      <c r="G26" s="172"/>
      <c r="H26" s="125"/>
    </row>
    <row r="27" spans="1:9">
      <c r="A27" s="345" t="s">
        <v>646</v>
      </c>
      <c r="B27" s="345"/>
      <c r="C27" s="185" t="s">
        <v>845</v>
      </c>
      <c r="D27" s="185" t="s">
        <v>624</v>
      </c>
      <c r="E27" s="185" t="s">
        <v>647</v>
      </c>
      <c r="F27" s="185" t="s">
        <v>645</v>
      </c>
      <c r="G27" s="185" t="s">
        <v>424</v>
      </c>
      <c r="H27" s="185" t="s">
        <v>648</v>
      </c>
    </row>
    <row r="28" spans="1:9">
      <c r="A28" s="966"/>
      <c r="B28" s="265"/>
      <c r="C28" s="178" t="s">
        <v>844</v>
      </c>
      <c r="D28" s="178" t="s">
        <v>164</v>
      </c>
      <c r="E28" s="178" t="s">
        <v>326</v>
      </c>
      <c r="F28" s="178"/>
      <c r="G28" s="178"/>
      <c r="H28" s="167"/>
    </row>
    <row r="29" spans="1:9" ht="13.8">
      <c r="A29" s="777" t="s">
        <v>318</v>
      </c>
      <c r="B29" s="265"/>
      <c r="C29" s="178"/>
      <c r="D29" s="178" t="s">
        <v>325</v>
      </c>
      <c r="E29" s="178" t="s">
        <v>317</v>
      </c>
      <c r="F29" s="178" t="s">
        <v>322</v>
      </c>
      <c r="G29" s="178" t="s">
        <v>324</v>
      </c>
      <c r="H29" s="167"/>
    </row>
    <row r="30" spans="1:9">
      <c r="A30" s="965"/>
      <c r="B30" s="125"/>
      <c r="C30" s="178"/>
      <c r="D30" s="178" t="s">
        <v>323</v>
      </c>
      <c r="E30" s="178" t="s">
        <v>323</v>
      </c>
      <c r="F30" s="178" t="s">
        <v>323</v>
      </c>
      <c r="G30" s="178" t="s">
        <v>323</v>
      </c>
      <c r="H30" s="178" t="s">
        <v>534</v>
      </c>
    </row>
    <row r="31" spans="1:9">
      <c r="B31" s="167"/>
      <c r="C31" s="167"/>
      <c r="D31" s="167"/>
      <c r="E31" s="289"/>
      <c r="F31" s="289"/>
      <c r="G31" s="289"/>
      <c r="H31" s="167"/>
    </row>
    <row r="32" spans="1:9" s="342" customFormat="1" ht="17.100000000000001" customHeight="1">
      <c r="A32" s="691" t="s">
        <v>751</v>
      </c>
      <c r="B32" s="692"/>
      <c r="C32" s="694">
        <f t="shared" ref="C32:C96" si="0">SUM(D32:G32)</f>
        <v>-11584.888000000001</v>
      </c>
      <c r="D32" s="695">
        <v>-11584.888000000001</v>
      </c>
      <c r="E32" s="695"/>
      <c r="F32" s="695"/>
      <c r="G32" s="695"/>
      <c r="H32" s="696" t="s">
        <v>672</v>
      </c>
      <c r="I32" s="697"/>
    </row>
    <row r="33" spans="1:9" s="342" customFormat="1" ht="34.65" customHeight="1">
      <c r="A33" s="691" t="s">
        <v>552</v>
      </c>
      <c r="B33" s="692"/>
      <c r="C33" s="694">
        <f t="shared" si="0"/>
        <v>9707.5740000000005</v>
      </c>
      <c r="D33" s="695">
        <v>9707.5740000000005</v>
      </c>
      <c r="E33" s="695"/>
      <c r="F33" s="695"/>
      <c r="G33" s="695"/>
      <c r="H33" s="696" t="s">
        <v>916</v>
      </c>
      <c r="I33" s="697"/>
    </row>
    <row r="34" spans="1:9" s="342" customFormat="1" ht="17.100000000000001" customHeight="1">
      <c r="A34" s="702" t="s">
        <v>776</v>
      </c>
      <c r="B34" s="703"/>
      <c r="C34" s="694">
        <f t="shared" si="0"/>
        <v>-72.451999999999998</v>
      </c>
      <c r="D34" s="695">
        <v>-72.451999999999998</v>
      </c>
      <c r="E34" s="695"/>
      <c r="F34" s="695"/>
      <c r="G34" s="695"/>
      <c r="H34" s="696" t="s">
        <v>672</v>
      </c>
      <c r="I34" s="697"/>
    </row>
    <row r="35" spans="1:9" s="342" customFormat="1" ht="17.100000000000001" customHeight="1">
      <c r="A35" s="702" t="s">
        <v>761</v>
      </c>
      <c r="B35" s="703"/>
      <c r="C35" s="694">
        <f t="shared" si="0"/>
        <v>0</v>
      </c>
      <c r="D35" s="695">
        <v>0</v>
      </c>
      <c r="E35" s="695"/>
      <c r="F35" s="695"/>
      <c r="G35" s="695"/>
      <c r="H35" s="696" t="s">
        <v>672</v>
      </c>
      <c r="I35" s="697"/>
    </row>
    <row r="36" spans="1:9" s="342" customFormat="1" ht="17.100000000000001" customHeight="1">
      <c r="A36" s="702" t="s">
        <v>760</v>
      </c>
      <c r="B36" s="703"/>
      <c r="C36" s="694">
        <f t="shared" si="0"/>
        <v>0</v>
      </c>
      <c r="D36" s="695">
        <v>0</v>
      </c>
      <c r="E36" s="695"/>
      <c r="F36" s="695"/>
      <c r="G36" s="695"/>
      <c r="H36" s="696" t="s">
        <v>672</v>
      </c>
      <c r="I36" s="697"/>
    </row>
    <row r="37" spans="1:9" s="342" customFormat="1" ht="17.100000000000001" customHeight="1">
      <c r="A37" s="702" t="s">
        <v>759</v>
      </c>
      <c r="B37" s="703"/>
      <c r="C37" s="694">
        <f t="shared" si="0"/>
        <v>0</v>
      </c>
      <c r="D37" s="695">
        <v>0</v>
      </c>
      <c r="E37" s="695"/>
      <c r="F37" s="695"/>
      <c r="G37" s="695"/>
      <c r="H37" s="696" t="s">
        <v>672</v>
      </c>
      <c r="I37" s="697"/>
    </row>
    <row r="38" spans="1:9" s="342" customFormat="1" ht="17.100000000000001" customHeight="1">
      <c r="A38" s="691" t="s">
        <v>564</v>
      </c>
      <c r="B38" s="692"/>
      <c r="C38" s="694">
        <f t="shared" si="0"/>
        <v>106815.36500000001</v>
      </c>
      <c r="D38" s="695">
        <v>106815.36500000001</v>
      </c>
      <c r="E38" s="695"/>
      <c r="F38" s="695"/>
      <c r="G38" s="695"/>
      <c r="H38" s="696" t="s">
        <v>0</v>
      </c>
      <c r="I38" s="697"/>
    </row>
    <row r="39" spans="1:9" s="342" customFormat="1" ht="17.100000000000001" customHeight="1">
      <c r="A39" s="691" t="s">
        <v>565</v>
      </c>
      <c r="B39" s="692"/>
      <c r="C39" s="694">
        <f t="shared" si="0"/>
        <v>140330.10500000001</v>
      </c>
      <c r="D39" s="695"/>
      <c r="E39" s="695"/>
      <c r="F39" s="695">
        <v>140330.10500000001</v>
      </c>
      <c r="G39" s="695"/>
      <c r="H39" s="696" t="s">
        <v>1</v>
      </c>
      <c r="I39" s="697"/>
    </row>
    <row r="40" spans="1:9" s="342" customFormat="1" ht="17.100000000000001" customHeight="1">
      <c r="A40" s="702" t="s">
        <v>1090</v>
      </c>
      <c r="B40" s="703"/>
      <c r="C40" s="694">
        <f t="shared" si="0"/>
        <v>1783.7940000000001</v>
      </c>
      <c r="D40" s="695">
        <v>1783.7940000000001</v>
      </c>
      <c r="E40" s="695"/>
      <c r="F40" s="695"/>
      <c r="G40" s="695"/>
      <c r="H40" s="696" t="s">
        <v>672</v>
      </c>
      <c r="I40" s="697"/>
    </row>
    <row r="41" spans="1:9" s="342" customFormat="1" ht="17.100000000000001" customHeight="1">
      <c r="A41" s="702" t="s">
        <v>749</v>
      </c>
      <c r="B41" s="703"/>
      <c r="C41" s="694">
        <f t="shared" si="0"/>
        <v>-1.45</v>
      </c>
      <c r="D41" s="695">
        <v>-1.45</v>
      </c>
      <c r="E41" s="695"/>
      <c r="F41" s="695"/>
      <c r="G41" s="695"/>
      <c r="H41" s="696" t="s">
        <v>672</v>
      </c>
      <c r="I41" s="697"/>
    </row>
    <row r="42" spans="1:9" s="342" customFormat="1" ht="17.100000000000001" customHeight="1">
      <c r="A42" s="702" t="s">
        <v>766</v>
      </c>
      <c r="B42" s="703"/>
      <c r="C42" s="694">
        <f t="shared" si="0"/>
        <v>2334.5880000000002</v>
      </c>
      <c r="D42" s="695">
        <v>2334.5880000000002</v>
      </c>
      <c r="E42" s="695"/>
      <c r="F42" s="695"/>
      <c r="G42" s="695"/>
      <c r="H42" s="696" t="s">
        <v>672</v>
      </c>
      <c r="I42" s="697"/>
    </row>
    <row r="43" spans="1:9" s="342" customFormat="1" ht="17.100000000000001" customHeight="1">
      <c r="A43" s="702" t="s">
        <v>746</v>
      </c>
      <c r="B43" s="703"/>
      <c r="C43" s="694">
        <f t="shared" si="0"/>
        <v>567.44100000000003</v>
      </c>
      <c r="D43" s="695">
        <v>567.44100000000003</v>
      </c>
      <c r="E43" s="695"/>
      <c r="F43" s="695"/>
      <c r="G43" s="695"/>
      <c r="H43" s="696" t="s">
        <v>672</v>
      </c>
      <c r="I43" s="697"/>
    </row>
    <row r="44" spans="1:9" s="342" customFormat="1" ht="17.100000000000001" customHeight="1">
      <c r="A44" s="702" t="s">
        <v>770</v>
      </c>
      <c r="B44" s="703"/>
      <c r="C44" s="694">
        <f t="shared" si="0"/>
        <v>91333.221999999994</v>
      </c>
      <c r="D44" s="695">
        <v>91333.221999999994</v>
      </c>
      <c r="E44" s="695"/>
      <c r="F44" s="695"/>
      <c r="G44" s="695"/>
      <c r="H44" s="696" t="s">
        <v>672</v>
      </c>
      <c r="I44" s="697"/>
    </row>
    <row r="45" spans="1:9" s="342" customFormat="1" ht="17.100000000000001" customHeight="1">
      <c r="A45" s="702" t="s">
        <v>786</v>
      </c>
      <c r="B45" s="703"/>
      <c r="C45" s="694">
        <f t="shared" si="0"/>
        <v>2695.16</v>
      </c>
      <c r="D45" s="695">
        <v>2695.16</v>
      </c>
      <c r="E45" s="695"/>
      <c r="F45" s="695"/>
      <c r="G45" s="695"/>
      <c r="H45" s="696" t="s">
        <v>672</v>
      </c>
      <c r="I45" s="697"/>
    </row>
    <row r="46" spans="1:9" s="342" customFormat="1" ht="17.100000000000001" customHeight="1">
      <c r="A46" s="702" t="s">
        <v>785</v>
      </c>
      <c r="B46" s="703"/>
      <c r="C46" s="694">
        <f t="shared" si="0"/>
        <v>1104.809</v>
      </c>
      <c r="D46" s="695">
        <v>1104.809</v>
      </c>
      <c r="E46" s="695"/>
      <c r="F46" s="695"/>
      <c r="G46" s="695"/>
      <c r="H46" s="696" t="s">
        <v>672</v>
      </c>
      <c r="I46" s="697"/>
    </row>
    <row r="47" spans="1:9" s="342" customFormat="1" ht="16.5" customHeight="1">
      <c r="A47" s="702" t="s">
        <v>1091</v>
      </c>
      <c r="B47" s="703"/>
      <c r="C47" s="694">
        <f t="shared" si="0"/>
        <v>2094.723</v>
      </c>
      <c r="D47" s="695">
        <v>2094.723</v>
      </c>
      <c r="E47" s="695"/>
      <c r="F47" s="695"/>
      <c r="G47" s="695"/>
      <c r="H47" s="696" t="s">
        <v>672</v>
      </c>
      <c r="I47" s="697"/>
    </row>
    <row r="48" spans="1:9" s="342" customFormat="1" ht="17.100000000000001" customHeight="1">
      <c r="A48" s="702" t="s">
        <v>1092</v>
      </c>
      <c r="B48" s="703"/>
      <c r="C48" s="694">
        <f t="shared" si="0"/>
        <v>-1E-3</v>
      </c>
      <c r="D48" s="695">
        <v>-1E-3</v>
      </c>
      <c r="E48" s="695"/>
      <c r="F48" s="695"/>
      <c r="G48" s="695"/>
      <c r="H48" s="696" t="s">
        <v>672</v>
      </c>
      <c r="I48" s="697"/>
    </row>
    <row r="49" spans="1:9" s="342" customFormat="1" ht="28.5" customHeight="1">
      <c r="A49" s="691" t="s">
        <v>566</v>
      </c>
      <c r="B49" s="692"/>
      <c r="C49" s="694">
        <f t="shared" si="0"/>
        <v>0</v>
      </c>
      <c r="D49" s="695">
        <v>0</v>
      </c>
      <c r="E49" s="695"/>
      <c r="F49" s="695"/>
      <c r="G49" s="695"/>
      <c r="H49" s="696" t="s">
        <v>2</v>
      </c>
      <c r="I49" s="697"/>
    </row>
    <row r="50" spans="1:9" s="342" customFormat="1" ht="15.75" customHeight="1">
      <c r="A50" s="702" t="s">
        <v>1342</v>
      </c>
      <c r="B50" s="703"/>
      <c r="C50" s="694">
        <f t="shared" si="0"/>
        <v>-669.99900000000002</v>
      </c>
      <c r="D50" s="695">
        <v>-669.99900000000002</v>
      </c>
      <c r="E50" s="695"/>
      <c r="F50" s="695"/>
      <c r="G50" s="695"/>
      <c r="H50" s="696" t="s">
        <v>672</v>
      </c>
      <c r="I50" s="697"/>
    </row>
    <row r="51" spans="1:9" s="342" customFormat="1" ht="17.100000000000001" customHeight="1">
      <c r="A51" s="702" t="s">
        <v>747</v>
      </c>
      <c r="B51" s="703"/>
      <c r="C51" s="694">
        <f t="shared" si="0"/>
        <v>-52.912999999999997</v>
      </c>
      <c r="D51" s="695">
        <v>-52.912999999999997</v>
      </c>
      <c r="E51" s="695"/>
      <c r="F51" s="695"/>
      <c r="G51" s="695"/>
      <c r="H51" s="696" t="s">
        <v>672</v>
      </c>
      <c r="I51" s="697"/>
    </row>
    <row r="52" spans="1:9" s="342" customFormat="1" ht="17.100000000000001" customHeight="1">
      <c r="A52" s="691" t="s">
        <v>567</v>
      </c>
      <c r="B52" s="692"/>
      <c r="C52" s="694">
        <f t="shared" si="0"/>
        <v>-369.13600000000002</v>
      </c>
      <c r="D52" s="695"/>
      <c r="E52" s="695"/>
      <c r="F52" s="695">
        <v>-369.13600000000002</v>
      </c>
      <c r="G52" s="695"/>
      <c r="H52" s="696" t="s">
        <v>3</v>
      </c>
      <c r="I52" s="697"/>
    </row>
    <row r="53" spans="1:9" s="342" customFormat="1" ht="17.100000000000001" customHeight="1">
      <c r="A53" s="702" t="s">
        <v>745</v>
      </c>
      <c r="B53" s="703"/>
      <c r="C53" s="694">
        <f t="shared" si="0"/>
        <v>-736.34</v>
      </c>
      <c r="D53" s="695">
        <v>-736.34</v>
      </c>
      <c r="E53" s="695"/>
      <c r="F53" s="695"/>
      <c r="G53" s="695"/>
      <c r="H53" s="696" t="s">
        <v>672</v>
      </c>
      <c r="I53" s="697"/>
    </row>
    <row r="54" spans="1:9" s="342" customFormat="1" ht="17.100000000000001" customHeight="1">
      <c r="A54" s="702" t="s">
        <v>765</v>
      </c>
      <c r="B54" s="703"/>
      <c r="C54" s="694">
        <f t="shared" si="0"/>
        <v>1916.761</v>
      </c>
      <c r="D54" s="695">
        <v>1916.761</v>
      </c>
      <c r="E54" s="695"/>
      <c r="F54" s="695"/>
      <c r="G54" s="695"/>
      <c r="H54" s="696" t="s">
        <v>672</v>
      </c>
      <c r="I54" s="697"/>
    </row>
    <row r="55" spans="1:9" s="342" customFormat="1" ht="17.100000000000001" customHeight="1">
      <c r="A55" s="702" t="s">
        <v>750</v>
      </c>
      <c r="B55" s="703"/>
      <c r="C55" s="694">
        <f t="shared" si="0"/>
        <v>213.56800000000001</v>
      </c>
      <c r="D55" s="695">
        <v>213.56800000000001</v>
      </c>
      <c r="E55" s="695"/>
      <c r="F55" s="695"/>
      <c r="G55" s="695"/>
      <c r="H55" s="696" t="s">
        <v>672</v>
      </c>
      <c r="I55" s="697"/>
    </row>
    <row r="56" spans="1:9" s="342" customFormat="1" ht="17.100000000000001" customHeight="1">
      <c r="A56" s="702" t="s">
        <v>748</v>
      </c>
      <c r="B56" s="703"/>
      <c r="C56" s="694">
        <f t="shared" si="0"/>
        <v>-2258.86</v>
      </c>
      <c r="D56" s="695">
        <v>-2258.86</v>
      </c>
      <c r="E56" s="695"/>
      <c r="F56" s="695"/>
      <c r="G56" s="695"/>
      <c r="H56" s="696" t="s">
        <v>672</v>
      </c>
      <c r="I56" s="697"/>
    </row>
    <row r="57" spans="1:9" s="342" customFormat="1" ht="17.100000000000001" customHeight="1">
      <c r="A57" s="691" t="s">
        <v>919</v>
      </c>
      <c r="B57" s="692"/>
      <c r="C57" s="694">
        <f t="shared" si="0"/>
        <v>0</v>
      </c>
      <c r="D57" s="695">
        <v>0</v>
      </c>
      <c r="E57" s="695"/>
      <c r="F57" s="695"/>
      <c r="G57" s="695"/>
      <c r="H57" s="696" t="s">
        <v>672</v>
      </c>
      <c r="I57" s="697"/>
    </row>
    <row r="58" spans="1:9" s="342" customFormat="1" ht="17.100000000000001" customHeight="1">
      <c r="A58" s="702" t="s">
        <v>920</v>
      </c>
      <c r="B58" s="703"/>
      <c r="C58" s="694">
        <f t="shared" si="0"/>
        <v>2062.1080000000002</v>
      </c>
      <c r="D58" s="695">
        <v>2062.1080000000002</v>
      </c>
      <c r="E58" s="695"/>
      <c r="F58" s="695"/>
      <c r="G58" s="695"/>
      <c r="H58" s="696" t="s">
        <v>672</v>
      </c>
      <c r="I58" s="697"/>
    </row>
    <row r="59" spans="1:9" s="342" customFormat="1" ht="17.100000000000001" customHeight="1">
      <c r="A59" s="702" t="s">
        <v>782</v>
      </c>
      <c r="B59" s="703"/>
      <c r="C59" s="694">
        <f t="shared" si="0"/>
        <v>101223.325</v>
      </c>
      <c r="D59" s="695">
        <v>101223.325</v>
      </c>
      <c r="E59" s="695"/>
      <c r="F59" s="695"/>
      <c r="G59" s="695"/>
      <c r="H59" s="696" t="s">
        <v>672</v>
      </c>
      <c r="I59" s="697"/>
    </row>
    <row r="60" spans="1:9" s="342" customFormat="1" ht="17.100000000000001" customHeight="1">
      <c r="A60" s="702" t="s">
        <v>757</v>
      </c>
      <c r="B60" s="703"/>
      <c r="C60" s="694">
        <f t="shared" si="0"/>
        <v>7.6210000000000004</v>
      </c>
      <c r="D60" s="695">
        <v>7.6210000000000004</v>
      </c>
      <c r="E60" s="695"/>
      <c r="F60" s="695"/>
      <c r="G60" s="695"/>
      <c r="H60" s="696" t="s">
        <v>672</v>
      </c>
      <c r="I60" s="697"/>
    </row>
    <row r="61" spans="1:9" s="342" customFormat="1" ht="17.100000000000001" customHeight="1">
      <c r="A61" s="702" t="s">
        <v>767</v>
      </c>
      <c r="B61" s="703"/>
      <c r="C61" s="694">
        <f t="shared" si="0"/>
        <v>8258.6980000000003</v>
      </c>
      <c r="D61" s="695">
        <v>8258.6980000000003</v>
      </c>
      <c r="E61" s="695"/>
      <c r="F61" s="695"/>
      <c r="G61" s="695"/>
      <c r="H61" s="696" t="s">
        <v>672</v>
      </c>
      <c r="I61" s="697"/>
    </row>
    <row r="62" spans="1:9" s="342" customFormat="1" ht="17.100000000000001" customHeight="1">
      <c r="A62" s="702" t="s">
        <v>773</v>
      </c>
      <c r="B62" s="703"/>
      <c r="C62" s="694">
        <f t="shared" si="0"/>
        <v>12837.521000000001</v>
      </c>
      <c r="D62" s="695">
        <v>12837.521000000001</v>
      </c>
      <c r="E62" s="695"/>
      <c r="F62" s="695"/>
      <c r="G62" s="695"/>
      <c r="H62" s="696" t="s">
        <v>672</v>
      </c>
      <c r="I62" s="697"/>
    </row>
    <row r="63" spans="1:9" s="342" customFormat="1" ht="17.100000000000001" customHeight="1">
      <c r="A63" s="702" t="s">
        <v>1093</v>
      </c>
      <c r="B63" s="703"/>
      <c r="C63" s="694">
        <f t="shared" si="0"/>
        <v>0</v>
      </c>
      <c r="D63" s="695">
        <v>0</v>
      </c>
      <c r="E63" s="695"/>
      <c r="F63" s="695"/>
      <c r="G63" s="695"/>
      <c r="H63" s="696" t="s">
        <v>672</v>
      </c>
      <c r="I63" s="697"/>
    </row>
    <row r="64" spans="1:9" s="342" customFormat="1" ht="17.100000000000001" customHeight="1">
      <c r="A64" s="702" t="s">
        <v>781</v>
      </c>
      <c r="B64" s="703"/>
      <c r="C64" s="694">
        <f t="shared" si="0"/>
        <v>38999.546999999999</v>
      </c>
      <c r="D64" s="695">
        <v>38999.546999999999</v>
      </c>
      <c r="E64" s="695"/>
      <c r="F64" s="695"/>
      <c r="G64" s="695"/>
      <c r="H64" s="696" t="s">
        <v>672</v>
      </c>
      <c r="I64" s="697"/>
    </row>
    <row r="65" spans="1:9" s="342" customFormat="1" ht="17.100000000000001" customHeight="1">
      <c r="A65" s="702" t="s">
        <v>1094</v>
      </c>
      <c r="B65" s="703"/>
      <c r="C65" s="694">
        <f t="shared" si="0"/>
        <v>0</v>
      </c>
      <c r="D65" s="695">
        <v>0</v>
      </c>
      <c r="E65" s="695"/>
      <c r="F65" s="695"/>
      <c r="G65" s="695"/>
      <c r="H65" s="696" t="s">
        <v>672</v>
      </c>
      <c r="I65" s="697"/>
    </row>
    <row r="66" spans="1:9" s="342" customFormat="1" ht="17.100000000000001" customHeight="1">
      <c r="A66" s="702" t="s">
        <v>762</v>
      </c>
      <c r="B66" s="703"/>
      <c r="C66" s="694">
        <f t="shared" si="0"/>
        <v>717.03499999999997</v>
      </c>
      <c r="D66" s="695">
        <v>717.03499999999997</v>
      </c>
      <c r="E66" s="695"/>
      <c r="F66" s="695"/>
      <c r="G66" s="695"/>
      <c r="H66" s="696" t="s">
        <v>672</v>
      </c>
      <c r="I66" s="697"/>
    </row>
    <row r="67" spans="1:9" s="342" customFormat="1" ht="17.100000000000001" customHeight="1">
      <c r="A67" s="702" t="s">
        <v>758</v>
      </c>
      <c r="B67" s="703"/>
      <c r="C67" s="694">
        <f t="shared" si="0"/>
        <v>105</v>
      </c>
      <c r="D67" s="695">
        <v>105</v>
      </c>
      <c r="E67" s="695"/>
      <c r="F67" s="695"/>
      <c r="G67" s="695"/>
      <c r="H67" s="696" t="s">
        <v>672</v>
      </c>
      <c r="I67" s="697"/>
    </row>
    <row r="68" spans="1:9" s="342" customFormat="1" ht="17.100000000000001" customHeight="1">
      <c r="A68" s="702" t="s">
        <v>1161</v>
      </c>
      <c r="B68" s="703"/>
      <c r="C68" s="694">
        <f t="shared" si="0"/>
        <v>1327.877</v>
      </c>
      <c r="D68" s="695">
        <v>1327.877</v>
      </c>
      <c r="E68" s="695"/>
      <c r="F68" s="695"/>
      <c r="G68" s="695"/>
      <c r="H68" s="696" t="s">
        <v>672</v>
      </c>
      <c r="I68" s="697"/>
    </row>
    <row r="69" spans="1:9" s="342" customFormat="1" ht="17.100000000000001" customHeight="1">
      <c r="A69" s="702" t="s">
        <v>1162</v>
      </c>
      <c r="B69" s="703"/>
      <c r="C69" s="694">
        <f t="shared" si="0"/>
        <v>5855.5870000000004</v>
      </c>
      <c r="D69" s="695">
        <v>5855.5870000000004</v>
      </c>
      <c r="E69" s="695"/>
      <c r="F69" s="695"/>
      <c r="G69" s="695"/>
      <c r="H69" s="696" t="s">
        <v>672</v>
      </c>
      <c r="I69" s="697"/>
    </row>
    <row r="70" spans="1:9" s="342" customFormat="1" ht="17.100000000000001" customHeight="1">
      <c r="A70" s="702" t="s">
        <v>1095</v>
      </c>
      <c r="B70" s="703"/>
      <c r="C70" s="694">
        <f t="shared" si="0"/>
        <v>0.72199999999999998</v>
      </c>
      <c r="D70" s="695">
        <v>0.72199999999999998</v>
      </c>
      <c r="E70" s="695"/>
      <c r="F70" s="695"/>
      <c r="G70" s="695"/>
      <c r="H70" s="696" t="s">
        <v>672</v>
      </c>
      <c r="I70" s="697"/>
    </row>
    <row r="71" spans="1:9" s="342" customFormat="1" ht="17.100000000000001" customHeight="1">
      <c r="A71" s="702" t="s">
        <v>921</v>
      </c>
      <c r="B71" s="703"/>
      <c r="C71" s="694">
        <f t="shared" si="0"/>
        <v>119.533</v>
      </c>
      <c r="D71" s="695">
        <v>119.533</v>
      </c>
      <c r="E71" s="695"/>
      <c r="F71" s="695"/>
      <c r="G71" s="695"/>
      <c r="H71" s="696" t="s">
        <v>672</v>
      </c>
      <c r="I71" s="697"/>
    </row>
    <row r="72" spans="1:9" s="342" customFormat="1" ht="17.100000000000001" customHeight="1">
      <c r="A72" s="702" t="s">
        <v>922</v>
      </c>
      <c r="B72" s="703"/>
      <c r="C72" s="694">
        <f t="shared" si="0"/>
        <v>1765.836</v>
      </c>
      <c r="D72" s="695">
        <v>1765.836</v>
      </c>
      <c r="E72" s="695"/>
      <c r="F72" s="695"/>
      <c r="G72" s="695"/>
      <c r="H72" s="696" t="s">
        <v>672</v>
      </c>
      <c r="I72" s="697"/>
    </row>
    <row r="73" spans="1:9" s="342" customFormat="1" ht="17.100000000000001" customHeight="1">
      <c r="A73" s="702" t="s">
        <v>923</v>
      </c>
      <c r="B73" s="703"/>
      <c r="C73" s="694">
        <f t="shared" si="0"/>
        <v>70.820999999999998</v>
      </c>
      <c r="D73" s="695">
        <v>70.820999999999998</v>
      </c>
      <c r="E73" s="695"/>
      <c r="F73" s="695"/>
      <c r="G73" s="695"/>
      <c r="H73" s="696" t="s">
        <v>672</v>
      </c>
      <c r="I73" s="697"/>
    </row>
    <row r="74" spans="1:9" s="342" customFormat="1" ht="17.100000000000001" customHeight="1">
      <c r="A74" s="702" t="s">
        <v>1096</v>
      </c>
      <c r="B74" s="703"/>
      <c r="C74" s="694">
        <f t="shared" si="0"/>
        <v>26.837</v>
      </c>
      <c r="D74" s="695">
        <v>26.837</v>
      </c>
      <c r="E74" s="695"/>
      <c r="F74" s="695"/>
      <c r="G74" s="695"/>
      <c r="H74" s="696" t="s">
        <v>672</v>
      </c>
      <c r="I74" s="697"/>
    </row>
    <row r="75" spans="1:9" s="342" customFormat="1" ht="17.100000000000001" customHeight="1">
      <c r="A75" s="702" t="s">
        <v>768</v>
      </c>
      <c r="B75" s="703"/>
      <c r="C75" s="694">
        <f t="shared" si="0"/>
        <v>4440.9620000000004</v>
      </c>
      <c r="D75" s="695">
        <v>4440.9620000000004</v>
      </c>
      <c r="E75" s="695"/>
      <c r="F75" s="695"/>
      <c r="G75" s="695"/>
      <c r="H75" s="696" t="s">
        <v>672</v>
      </c>
      <c r="I75" s="697"/>
    </row>
    <row r="76" spans="1:9" s="342" customFormat="1" ht="17.100000000000001" customHeight="1">
      <c r="A76" s="702" t="s">
        <v>769</v>
      </c>
      <c r="B76" s="703"/>
      <c r="C76" s="694">
        <f t="shared" si="0"/>
        <v>65605.118000000002</v>
      </c>
      <c r="D76" s="695">
        <v>65605.118000000002</v>
      </c>
      <c r="E76" s="695"/>
      <c r="F76" s="695"/>
      <c r="G76" s="695"/>
      <c r="H76" s="696" t="s">
        <v>672</v>
      </c>
      <c r="I76" s="697"/>
    </row>
    <row r="77" spans="1:9" s="342" customFormat="1" ht="17.100000000000001" customHeight="1">
      <c r="A77" s="702" t="s">
        <v>827</v>
      </c>
      <c r="B77" s="703"/>
      <c r="C77" s="694">
        <f t="shared" si="0"/>
        <v>2011.6179999999999</v>
      </c>
      <c r="D77" s="695">
        <v>2011.6179999999999</v>
      </c>
      <c r="E77" s="695"/>
      <c r="F77" s="695"/>
      <c r="G77" s="695"/>
      <c r="H77" s="696" t="s">
        <v>672</v>
      </c>
      <c r="I77" s="697"/>
    </row>
    <row r="78" spans="1:9" s="342" customFormat="1" ht="17.100000000000001" customHeight="1">
      <c r="A78" s="702" t="s">
        <v>1097</v>
      </c>
      <c r="B78" s="703"/>
      <c r="C78" s="694">
        <f t="shared" si="0"/>
        <v>6.383</v>
      </c>
      <c r="D78" s="695">
        <v>6.383</v>
      </c>
      <c r="E78" s="695"/>
      <c r="F78" s="695"/>
      <c r="G78" s="695"/>
      <c r="H78" s="696" t="s">
        <v>672</v>
      </c>
      <c r="I78" s="697"/>
    </row>
    <row r="79" spans="1:9" s="342" customFormat="1" ht="17.100000000000001" customHeight="1">
      <c r="A79" s="702" t="s">
        <v>924</v>
      </c>
      <c r="B79" s="703"/>
      <c r="C79" s="694">
        <f t="shared" si="0"/>
        <v>1056.3820000000001</v>
      </c>
      <c r="D79" s="695">
        <v>1056.3820000000001</v>
      </c>
      <c r="E79" s="695"/>
      <c r="F79" s="695"/>
      <c r="G79" s="695"/>
      <c r="H79" s="696" t="s">
        <v>672</v>
      </c>
      <c r="I79" s="697"/>
    </row>
    <row r="80" spans="1:9" s="342" customFormat="1" ht="17.100000000000001" customHeight="1">
      <c r="A80" s="702" t="s">
        <v>925</v>
      </c>
      <c r="B80" s="703"/>
      <c r="C80" s="694">
        <f t="shared" si="0"/>
        <v>15605.668</v>
      </c>
      <c r="D80" s="695">
        <v>15605.668</v>
      </c>
      <c r="E80" s="695"/>
      <c r="F80" s="695"/>
      <c r="G80" s="695"/>
      <c r="H80" s="696" t="s">
        <v>672</v>
      </c>
      <c r="I80" s="697"/>
    </row>
    <row r="81" spans="1:9" s="342" customFormat="1" ht="17.100000000000001" customHeight="1">
      <c r="A81" s="702" t="s">
        <v>926</v>
      </c>
      <c r="B81" s="703"/>
      <c r="C81" s="694">
        <f t="shared" si="0"/>
        <v>478.50900000000001</v>
      </c>
      <c r="D81" s="695">
        <v>478.50900000000001</v>
      </c>
      <c r="E81" s="695"/>
      <c r="F81" s="695"/>
      <c r="G81" s="695"/>
      <c r="H81" s="696" t="s">
        <v>672</v>
      </c>
      <c r="I81" s="697"/>
    </row>
    <row r="82" spans="1:9" s="342" customFormat="1" ht="17.100000000000001" customHeight="1">
      <c r="A82" s="702" t="s">
        <v>1098</v>
      </c>
      <c r="B82" s="703"/>
      <c r="C82" s="694">
        <f t="shared" si="0"/>
        <v>7.2279999999999998</v>
      </c>
      <c r="D82" s="695">
        <v>7.2279999999999998</v>
      </c>
      <c r="E82" s="695"/>
      <c r="F82" s="695"/>
      <c r="G82" s="695"/>
      <c r="H82" s="696" t="s">
        <v>672</v>
      </c>
      <c r="I82" s="697"/>
    </row>
    <row r="83" spans="1:9" s="342" customFormat="1" ht="17.100000000000001" customHeight="1">
      <c r="A83" s="702" t="s">
        <v>927</v>
      </c>
      <c r="B83" s="703"/>
      <c r="C83" s="694">
        <f t="shared" si="0"/>
        <v>1195.9179999999999</v>
      </c>
      <c r="D83" s="695">
        <v>1195.9179999999999</v>
      </c>
      <c r="E83" s="695"/>
      <c r="F83" s="695"/>
      <c r="G83" s="695"/>
      <c r="H83" s="696" t="s">
        <v>672</v>
      </c>
      <c r="I83" s="697"/>
    </row>
    <row r="84" spans="1:9" s="342" customFormat="1" ht="17.100000000000001" customHeight="1">
      <c r="A84" s="702" t="s">
        <v>928</v>
      </c>
      <c r="B84" s="703"/>
      <c r="C84" s="694">
        <f t="shared" si="0"/>
        <v>17666.985000000001</v>
      </c>
      <c r="D84" s="695">
        <v>17666.985000000001</v>
      </c>
      <c r="E84" s="695"/>
      <c r="F84" s="695"/>
      <c r="G84" s="695"/>
      <c r="H84" s="696" t="s">
        <v>672</v>
      </c>
      <c r="I84" s="697"/>
    </row>
    <row r="85" spans="1:9" s="342" customFormat="1" ht="17.100000000000001" customHeight="1">
      <c r="A85" s="702" t="s">
        <v>929</v>
      </c>
      <c r="B85" s="703"/>
      <c r="C85" s="694">
        <f t="shared" si="0"/>
        <v>708.56500000000005</v>
      </c>
      <c r="D85" s="695">
        <v>708.56500000000005</v>
      </c>
      <c r="E85" s="695"/>
      <c r="F85" s="695"/>
      <c r="G85" s="695"/>
      <c r="H85" s="696" t="s">
        <v>672</v>
      </c>
      <c r="I85" s="697"/>
    </row>
    <row r="86" spans="1:9" s="342" customFormat="1" ht="17.100000000000001" customHeight="1">
      <c r="A86" s="691" t="s">
        <v>1099</v>
      </c>
      <c r="B86" s="703"/>
      <c r="C86" s="694">
        <f t="shared" si="0"/>
        <v>2.3170000000000002</v>
      </c>
      <c r="D86" s="695">
        <v>2.3170000000000002</v>
      </c>
      <c r="E86" s="695"/>
      <c r="F86" s="695"/>
      <c r="G86" s="695"/>
      <c r="H86" s="696" t="s">
        <v>672</v>
      </c>
      <c r="I86" s="697"/>
    </row>
    <row r="87" spans="1:9" s="342" customFormat="1" ht="17.100000000000001" customHeight="1">
      <c r="A87" s="691" t="s">
        <v>942</v>
      </c>
      <c r="B87" s="692"/>
      <c r="C87" s="694">
        <f t="shared" si="0"/>
        <v>383.53399999999999</v>
      </c>
      <c r="D87" s="695">
        <v>383.53399999999999</v>
      </c>
      <c r="E87" s="695"/>
      <c r="F87" s="695"/>
      <c r="G87" s="695"/>
      <c r="H87" s="696" t="s">
        <v>672</v>
      </c>
      <c r="I87" s="697"/>
    </row>
    <row r="88" spans="1:9" s="342" customFormat="1" ht="17.100000000000001" customHeight="1">
      <c r="A88" s="691" t="s">
        <v>943</v>
      </c>
      <c r="B88" s="692"/>
      <c r="C88" s="694">
        <f t="shared" si="0"/>
        <v>5665.8410000000003</v>
      </c>
      <c r="D88" s="695">
        <v>5665.8410000000003</v>
      </c>
      <c r="E88" s="695"/>
      <c r="F88" s="695"/>
      <c r="G88" s="695"/>
      <c r="H88" s="696" t="s">
        <v>672</v>
      </c>
      <c r="I88" s="697"/>
    </row>
    <row r="89" spans="1:9" s="342" customFormat="1" ht="17.100000000000001" customHeight="1">
      <c r="A89" s="691" t="s">
        <v>945</v>
      </c>
      <c r="B89" s="692"/>
      <c r="C89" s="694">
        <f t="shared" si="0"/>
        <v>1609.721</v>
      </c>
      <c r="D89" s="695">
        <v>1609.721</v>
      </c>
      <c r="E89" s="695"/>
      <c r="F89" s="695"/>
      <c r="G89" s="695"/>
      <c r="H89" s="696" t="s">
        <v>672</v>
      </c>
      <c r="I89" s="697"/>
    </row>
    <row r="90" spans="1:9" s="342" customFormat="1" ht="17.100000000000001" customHeight="1">
      <c r="A90" s="691" t="s">
        <v>944</v>
      </c>
      <c r="B90" s="692"/>
      <c r="C90" s="694">
        <f t="shared" si="0"/>
        <v>67.245999999999995</v>
      </c>
      <c r="D90" s="695">
        <v>67.245999999999995</v>
      </c>
      <c r="E90" s="695"/>
      <c r="F90" s="695"/>
      <c r="G90" s="695"/>
      <c r="H90" s="696" t="s">
        <v>672</v>
      </c>
      <c r="I90" s="697"/>
    </row>
    <row r="91" spans="1:9" s="342" customFormat="1" ht="17.100000000000001" customHeight="1">
      <c r="A91" s="691" t="s">
        <v>1343</v>
      </c>
      <c r="B91" s="692"/>
      <c r="C91" s="694">
        <f t="shared" si="0"/>
        <v>106.48399999999999</v>
      </c>
      <c r="D91" s="695">
        <v>106.48399999999999</v>
      </c>
      <c r="E91" s="695"/>
      <c r="F91" s="695"/>
      <c r="G91" s="695"/>
      <c r="H91" s="696" t="s">
        <v>672</v>
      </c>
      <c r="I91" s="697"/>
    </row>
    <row r="92" spans="1:9" s="342" customFormat="1" ht="17.100000000000001" customHeight="1">
      <c r="A92" s="691" t="s">
        <v>1100</v>
      </c>
      <c r="B92" s="692"/>
      <c r="C92" s="694">
        <f t="shared" si="0"/>
        <v>40.985999999999997</v>
      </c>
      <c r="D92" s="695">
        <v>40.985999999999997</v>
      </c>
      <c r="E92" s="695"/>
      <c r="F92" s="695"/>
      <c r="G92" s="695"/>
      <c r="H92" s="696" t="s">
        <v>672</v>
      </c>
      <c r="I92" s="697"/>
    </row>
    <row r="93" spans="1:9" s="342" customFormat="1" ht="17.100000000000001" customHeight="1">
      <c r="A93" s="691" t="s">
        <v>930</v>
      </c>
      <c r="B93" s="692"/>
      <c r="C93" s="694">
        <f t="shared" si="0"/>
        <v>6873.76</v>
      </c>
      <c r="D93" s="695">
        <v>6873.76</v>
      </c>
      <c r="E93" s="695"/>
      <c r="F93" s="695"/>
      <c r="G93" s="695"/>
      <c r="H93" s="696" t="s">
        <v>672</v>
      </c>
      <c r="I93" s="697"/>
    </row>
    <row r="94" spans="1:9" s="342" customFormat="1" ht="17.100000000000001" customHeight="1">
      <c r="A94" s="691" t="s">
        <v>931</v>
      </c>
      <c r="B94" s="692"/>
      <c r="C94" s="694">
        <f t="shared" si="0"/>
        <v>101462.20699999999</v>
      </c>
      <c r="D94" s="695">
        <v>101462.20699999999</v>
      </c>
      <c r="E94" s="695"/>
      <c r="F94" s="695"/>
      <c r="G94" s="695"/>
      <c r="H94" s="696" t="s">
        <v>672</v>
      </c>
      <c r="I94" s="697"/>
    </row>
    <row r="95" spans="1:9" s="342" customFormat="1" ht="17.100000000000001" customHeight="1">
      <c r="A95" s="691" t="s">
        <v>932</v>
      </c>
      <c r="B95" s="692"/>
      <c r="C95" s="694">
        <f t="shared" si="0"/>
        <v>3111.8530000000001</v>
      </c>
      <c r="D95" s="695">
        <v>3111.8530000000001</v>
      </c>
      <c r="E95" s="695"/>
      <c r="F95" s="695"/>
      <c r="G95" s="695"/>
      <c r="H95" s="696" t="s">
        <v>672</v>
      </c>
      <c r="I95" s="697"/>
    </row>
    <row r="96" spans="1:9" s="342" customFormat="1" ht="17.100000000000001" customHeight="1">
      <c r="A96" s="691" t="s">
        <v>814</v>
      </c>
      <c r="B96" s="692"/>
      <c r="C96" s="694">
        <f t="shared" si="0"/>
        <v>0</v>
      </c>
      <c r="D96" s="695">
        <v>0</v>
      </c>
      <c r="E96" s="695"/>
      <c r="F96" s="695"/>
      <c r="G96" s="695"/>
      <c r="H96" s="696" t="s">
        <v>672</v>
      </c>
      <c r="I96" s="697"/>
    </row>
    <row r="97" spans="1:9" s="342" customFormat="1" ht="17.100000000000001" customHeight="1">
      <c r="A97" s="691" t="s">
        <v>811</v>
      </c>
      <c r="B97" s="692"/>
      <c r="C97" s="694">
        <f t="shared" ref="C97:C209" si="1">SUM(D97:G97)</f>
        <v>0</v>
      </c>
      <c r="D97" s="695">
        <v>0</v>
      </c>
      <c r="E97" s="695"/>
      <c r="F97" s="695"/>
      <c r="G97" s="695"/>
      <c r="H97" s="696" t="s">
        <v>672</v>
      </c>
      <c r="I97" s="697"/>
    </row>
    <row r="98" spans="1:9" s="342" customFormat="1" ht="17.100000000000001" customHeight="1">
      <c r="A98" s="691" t="s">
        <v>815</v>
      </c>
      <c r="B98" s="692"/>
      <c r="C98" s="694">
        <f t="shared" si="1"/>
        <v>0</v>
      </c>
      <c r="D98" s="695">
        <v>0</v>
      </c>
      <c r="E98" s="695"/>
      <c r="F98" s="695"/>
      <c r="G98" s="695"/>
      <c r="H98" s="696" t="s">
        <v>672</v>
      </c>
      <c r="I98" s="697"/>
    </row>
    <row r="99" spans="1:9" s="342" customFormat="1" ht="17.100000000000001" customHeight="1">
      <c r="A99" s="699" t="s">
        <v>568</v>
      </c>
      <c r="B99" s="692"/>
      <c r="C99" s="694">
        <f t="shared" si="1"/>
        <v>0</v>
      </c>
      <c r="D99" s="695">
        <v>0</v>
      </c>
      <c r="E99" s="695"/>
      <c r="F99" s="695"/>
      <c r="G99" s="695"/>
      <c r="H99" s="696" t="s">
        <v>672</v>
      </c>
      <c r="I99" s="697"/>
    </row>
    <row r="100" spans="1:9" s="342" customFormat="1" ht="17.100000000000001" customHeight="1">
      <c r="A100" s="699" t="s">
        <v>569</v>
      </c>
      <c r="B100" s="692"/>
      <c r="C100" s="694">
        <f t="shared" si="1"/>
        <v>0</v>
      </c>
      <c r="D100" s="695">
        <v>0</v>
      </c>
      <c r="E100" s="695"/>
      <c r="F100" s="695"/>
      <c r="G100" s="695"/>
      <c r="H100" s="696" t="s">
        <v>672</v>
      </c>
      <c r="I100" s="697"/>
    </row>
    <row r="101" spans="1:9" s="342" customFormat="1" ht="17.100000000000001" customHeight="1">
      <c r="A101" s="699" t="s">
        <v>744</v>
      </c>
      <c r="B101" s="692"/>
      <c r="C101" s="694">
        <f t="shared" si="1"/>
        <v>0</v>
      </c>
      <c r="D101" s="695">
        <v>0</v>
      </c>
      <c r="E101" s="695"/>
      <c r="F101" s="695"/>
      <c r="G101" s="695"/>
      <c r="H101" s="696" t="s">
        <v>672</v>
      </c>
      <c r="I101" s="697"/>
    </row>
    <row r="102" spans="1:9" s="342" customFormat="1" ht="17.100000000000001" customHeight="1">
      <c r="A102" s="702" t="s">
        <v>780</v>
      </c>
      <c r="B102" s="703"/>
      <c r="C102" s="694">
        <f t="shared" si="1"/>
        <v>5343.6379999999999</v>
      </c>
      <c r="D102" s="695">
        <v>5343.6379999999999</v>
      </c>
      <c r="E102" s="695"/>
      <c r="F102" s="695"/>
      <c r="G102" s="695"/>
      <c r="H102" s="696" t="s">
        <v>672</v>
      </c>
      <c r="I102" s="697"/>
    </row>
    <row r="103" spans="1:9" s="342" customFormat="1" ht="17.100000000000001" customHeight="1">
      <c r="A103" s="702" t="s">
        <v>1101</v>
      </c>
      <c r="B103" s="703"/>
      <c r="C103" s="694">
        <f t="shared" si="1"/>
        <v>0.33400000000000002</v>
      </c>
      <c r="D103" s="695">
        <v>0.33400000000000002</v>
      </c>
      <c r="E103" s="695"/>
      <c r="F103" s="695"/>
      <c r="G103" s="695"/>
      <c r="H103" s="696" t="s">
        <v>672</v>
      </c>
      <c r="I103" s="697"/>
    </row>
    <row r="104" spans="1:9" s="342" customFormat="1" ht="17.100000000000001" customHeight="1">
      <c r="A104" s="702" t="s">
        <v>946</v>
      </c>
      <c r="B104" s="703"/>
      <c r="C104" s="694">
        <f t="shared" si="1"/>
        <v>62.14</v>
      </c>
      <c r="D104" s="695">
        <v>62.14</v>
      </c>
      <c r="E104" s="695"/>
      <c r="F104" s="695"/>
      <c r="G104" s="695"/>
      <c r="H104" s="696" t="s">
        <v>672</v>
      </c>
      <c r="I104" s="697"/>
    </row>
    <row r="105" spans="1:9" s="342" customFormat="1" ht="17.100000000000001" customHeight="1">
      <c r="A105" s="702" t="s">
        <v>778</v>
      </c>
      <c r="B105" s="703"/>
      <c r="C105" s="694">
        <f t="shared" si="1"/>
        <v>915.08900000000006</v>
      </c>
      <c r="D105" s="695">
        <v>915.08900000000006</v>
      </c>
      <c r="E105" s="695"/>
      <c r="F105" s="695"/>
      <c r="G105" s="695"/>
      <c r="H105" s="696" t="s">
        <v>672</v>
      </c>
      <c r="I105" s="697"/>
    </row>
    <row r="106" spans="1:9" s="342" customFormat="1" ht="17.100000000000001" customHeight="1">
      <c r="A106" s="702" t="s">
        <v>947</v>
      </c>
      <c r="B106" s="703"/>
      <c r="C106" s="694">
        <f t="shared" si="1"/>
        <v>27.974</v>
      </c>
      <c r="D106" s="695">
        <v>27.974</v>
      </c>
      <c r="E106" s="695"/>
      <c r="F106" s="695"/>
      <c r="G106" s="695"/>
      <c r="H106" s="696" t="s">
        <v>672</v>
      </c>
      <c r="I106" s="697"/>
    </row>
    <row r="107" spans="1:9" s="342" customFormat="1" ht="17.100000000000001" customHeight="1">
      <c r="A107" s="702" t="s">
        <v>1102</v>
      </c>
      <c r="B107" s="703"/>
      <c r="C107" s="694">
        <f t="shared" si="1"/>
        <v>0.218</v>
      </c>
      <c r="D107" s="695">
        <v>0.218</v>
      </c>
      <c r="E107" s="695"/>
      <c r="F107" s="695"/>
      <c r="G107" s="695"/>
      <c r="H107" s="696" t="s">
        <v>672</v>
      </c>
      <c r="I107" s="697"/>
    </row>
    <row r="108" spans="1:9" s="342" customFormat="1" ht="17.100000000000001" customHeight="1">
      <c r="A108" s="702" t="s">
        <v>948</v>
      </c>
      <c r="B108" s="703"/>
      <c r="C108" s="694">
        <f t="shared" si="1"/>
        <v>39.76</v>
      </c>
      <c r="D108" s="695">
        <v>39.76</v>
      </c>
      <c r="E108" s="695"/>
      <c r="F108" s="695"/>
      <c r="G108" s="695"/>
      <c r="H108" s="696" t="s">
        <v>672</v>
      </c>
      <c r="I108" s="697"/>
    </row>
    <row r="109" spans="1:9" s="342" customFormat="1" ht="17.100000000000001" customHeight="1">
      <c r="A109" s="702" t="s">
        <v>775</v>
      </c>
      <c r="B109" s="703"/>
      <c r="C109" s="694">
        <f t="shared" si="1"/>
        <v>585.45899999999995</v>
      </c>
      <c r="D109" s="695">
        <v>585.45899999999995</v>
      </c>
      <c r="E109" s="695"/>
      <c r="F109" s="695"/>
      <c r="G109" s="695"/>
      <c r="H109" s="696" t="s">
        <v>672</v>
      </c>
      <c r="I109" s="697"/>
    </row>
    <row r="110" spans="1:9" s="342" customFormat="1" ht="17.100000000000001" customHeight="1">
      <c r="A110" s="702" t="s">
        <v>949</v>
      </c>
      <c r="B110" s="703"/>
      <c r="C110" s="694">
        <f t="shared" si="1"/>
        <v>17.901</v>
      </c>
      <c r="D110" s="695">
        <v>17.901</v>
      </c>
      <c r="E110" s="695"/>
      <c r="F110" s="695"/>
      <c r="G110" s="695"/>
      <c r="H110" s="696" t="s">
        <v>672</v>
      </c>
      <c r="I110" s="697"/>
    </row>
    <row r="111" spans="1:9" s="342" customFormat="1" ht="17.100000000000001" customHeight="1">
      <c r="A111" s="702" t="s">
        <v>779</v>
      </c>
      <c r="B111" s="703"/>
      <c r="C111" s="694">
        <f t="shared" si="1"/>
        <v>3418.7779999999998</v>
      </c>
      <c r="D111" s="695">
        <v>3418.7779999999998</v>
      </c>
      <c r="E111" s="695"/>
      <c r="F111" s="695"/>
      <c r="G111" s="695"/>
      <c r="H111" s="696" t="s">
        <v>672</v>
      </c>
      <c r="I111" s="697"/>
    </row>
    <row r="112" spans="1:9" s="342" customFormat="1" ht="17.100000000000001" customHeight="1">
      <c r="A112" s="702" t="s">
        <v>951</v>
      </c>
      <c r="B112" s="703"/>
      <c r="C112" s="694">
        <f t="shared" si="1"/>
        <v>0</v>
      </c>
      <c r="D112" s="695">
        <v>0</v>
      </c>
      <c r="E112" s="695"/>
      <c r="F112" s="695"/>
      <c r="G112" s="695"/>
      <c r="H112" s="696" t="s">
        <v>672</v>
      </c>
      <c r="I112" s="697"/>
    </row>
    <row r="113" spans="1:9" s="342" customFormat="1" ht="17.100000000000001" customHeight="1">
      <c r="A113" s="702" t="s">
        <v>753</v>
      </c>
      <c r="B113" s="703"/>
      <c r="C113" s="694">
        <f t="shared" si="1"/>
        <v>41136.928999999996</v>
      </c>
      <c r="D113" s="695">
        <v>41136.928999999996</v>
      </c>
      <c r="E113" s="695"/>
      <c r="F113" s="695"/>
      <c r="G113" s="695"/>
      <c r="H113" s="696" t="s">
        <v>672</v>
      </c>
      <c r="I113" s="697"/>
    </row>
    <row r="114" spans="1:9" s="342" customFormat="1" ht="17.100000000000001" customHeight="1">
      <c r="A114" s="702" t="s">
        <v>1318</v>
      </c>
      <c r="B114" s="703"/>
      <c r="C114" s="694">
        <f t="shared" si="1"/>
        <v>199.7</v>
      </c>
      <c r="D114" s="695">
        <v>199.7</v>
      </c>
      <c r="E114" s="695"/>
      <c r="F114" s="695"/>
      <c r="G114" s="695"/>
      <c r="H114" s="696" t="s">
        <v>672</v>
      </c>
      <c r="I114" s="697"/>
    </row>
    <row r="115" spans="1:9" s="342" customFormat="1" ht="17.100000000000001" customHeight="1">
      <c r="A115" s="702" t="s">
        <v>1344</v>
      </c>
      <c r="B115" s="703"/>
      <c r="C115" s="694">
        <f t="shared" si="1"/>
        <v>7740.183</v>
      </c>
      <c r="D115" s="695">
        <v>7740.183</v>
      </c>
      <c r="E115" s="695"/>
      <c r="F115" s="695"/>
      <c r="G115" s="695"/>
      <c r="H115" s="696" t="s">
        <v>672</v>
      </c>
      <c r="I115" s="697"/>
    </row>
    <row r="116" spans="1:9" s="342" customFormat="1" ht="17.100000000000001" customHeight="1">
      <c r="A116" s="702" t="s">
        <v>1345</v>
      </c>
      <c r="B116" s="703"/>
      <c r="C116" s="694">
        <f t="shared" si="1"/>
        <v>15796.757</v>
      </c>
      <c r="D116" s="695">
        <v>15796.757</v>
      </c>
      <c r="E116" s="695"/>
      <c r="F116" s="695"/>
      <c r="G116" s="695"/>
      <c r="H116" s="696" t="s">
        <v>672</v>
      </c>
      <c r="I116" s="697"/>
    </row>
    <row r="117" spans="1:9" s="342" customFormat="1" ht="17.100000000000001" customHeight="1">
      <c r="A117" s="702" t="s">
        <v>1163</v>
      </c>
      <c r="B117" s="703"/>
      <c r="C117" s="694">
        <f t="shared" si="1"/>
        <v>639.02</v>
      </c>
      <c r="D117" s="695">
        <v>639.02</v>
      </c>
      <c r="E117" s="695"/>
      <c r="F117" s="695"/>
      <c r="G117" s="695"/>
      <c r="H117" s="696" t="s">
        <v>672</v>
      </c>
      <c r="I117" s="697"/>
    </row>
    <row r="118" spans="1:9" s="342" customFormat="1" ht="17.100000000000001" customHeight="1">
      <c r="A118" s="702" t="s">
        <v>1103</v>
      </c>
      <c r="B118" s="703"/>
      <c r="C118" s="694">
        <f t="shared" si="1"/>
        <v>0</v>
      </c>
      <c r="D118" s="695">
        <v>0</v>
      </c>
      <c r="E118" s="695"/>
      <c r="F118" s="695"/>
      <c r="G118" s="695"/>
      <c r="H118" s="696" t="s">
        <v>672</v>
      </c>
      <c r="I118" s="697"/>
    </row>
    <row r="119" spans="1:9" s="342" customFormat="1" ht="17.100000000000001" customHeight="1">
      <c r="A119" s="702" t="s">
        <v>1247</v>
      </c>
      <c r="B119" s="703"/>
      <c r="C119" s="694">
        <f t="shared" si="1"/>
        <v>8104.3540000000003</v>
      </c>
      <c r="D119" s="695">
        <v>8104.3540000000003</v>
      </c>
      <c r="E119" s="695"/>
      <c r="F119" s="695"/>
      <c r="G119" s="695"/>
      <c r="H119" s="696" t="s">
        <v>672</v>
      </c>
      <c r="I119" s="697"/>
    </row>
    <row r="120" spans="1:9" s="342" customFormat="1" ht="17.100000000000001" customHeight="1">
      <c r="A120" s="702" t="s">
        <v>1164</v>
      </c>
      <c r="B120" s="703"/>
      <c r="C120" s="694">
        <f t="shared" si="1"/>
        <v>1189.8869999999999</v>
      </c>
      <c r="D120" s="695">
        <v>1189.8869999999999</v>
      </c>
      <c r="E120" s="695"/>
      <c r="F120" s="695"/>
      <c r="G120" s="695"/>
      <c r="H120" s="696" t="s">
        <v>672</v>
      </c>
      <c r="I120" s="697"/>
    </row>
    <row r="121" spans="1:9" s="342" customFormat="1" ht="17.100000000000001" customHeight="1">
      <c r="A121" s="702" t="s">
        <v>1104</v>
      </c>
      <c r="B121" s="703"/>
      <c r="C121" s="694">
        <f t="shared" si="1"/>
        <v>0</v>
      </c>
      <c r="D121" s="695">
        <v>0</v>
      </c>
      <c r="E121" s="695"/>
      <c r="F121" s="695"/>
      <c r="G121" s="695"/>
      <c r="H121" s="696" t="s">
        <v>672</v>
      </c>
      <c r="I121" s="697"/>
    </row>
    <row r="122" spans="1:9" s="342" customFormat="1" ht="17.100000000000001" customHeight="1">
      <c r="A122" s="691" t="s">
        <v>570</v>
      </c>
      <c r="B122" s="692"/>
      <c r="C122" s="694">
        <f t="shared" si="1"/>
        <v>15562.446</v>
      </c>
      <c r="D122" s="695">
        <v>15479.864</v>
      </c>
      <c r="E122" s="695">
        <v>82.581999999999994</v>
      </c>
      <c r="F122" s="695"/>
      <c r="G122" s="695"/>
      <c r="H122" s="696" t="s">
        <v>5</v>
      </c>
      <c r="I122" s="697"/>
    </row>
    <row r="123" spans="1:9" s="342" customFormat="1" ht="17.100000000000001" customHeight="1">
      <c r="A123" s="691" t="s">
        <v>571</v>
      </c>
      <c r="B123" s="692"/>
      <c r="C123" s="694">
        <f t="shared" si="1"/>
        <v>309801.19</v>
      </c>
      <c r="D123" s="695">
        <v>309801.19</v>
      </c>
      <c r="E123" s="695"/>
      <c r="F123" s="695"/>
      <c r="G123" s="695"/>
      <c r="H123" s="696" t="s">
        <v>5</v>
      </c>
      <c r="I123" s="697"/>
    </row>
    <row r="124" spans="1:9" s="342" customFormat="1" ht="17.100000000000001" customHeight="1">
      <c r="A124" s="702" t="s">
        <v>777</v>
      </c>
      <c r="B124" s="703"/>
      <c r="C124" s="694">
        <f t="shared" si="1"/>
        <v>0</v>
      </c>
      <c r="D124" s="695">
        <v>0</v>
      </c>
      <c r="E124" s="695"/>
      <c r="F124" s="695"/>
      <c r="G124" s="695"/>
      <c r="H124" s="696" t="s">
        <v>672</v>
      </c>
      <c r="I124" s="697"/>
    </row>
    <row r="125" spans="1:9" s="342" customFormat="1" ht="17.100000000000001" customHeight="1">
      <c r="A125" s="702" t="s">
        <v>602</v>
      </c>
      <c r="B125" s="703"/>
      <c r="C125" s="694">
        <f t="shared" si="1"/>
        <v>1163.6130000000001</v>
      </c>
      <c r="D125" s="695">
        <v>1163.6130000000001</v>
      </c>
      <c r="E125" s="695"/>
      <c r="F125" s="695"/>
      <c r="G125" s="695"/>
      <c r="H125" s="696" t="s">
        <v>672</v>
      </c>
      <c r="I125" s="697"/>
    </row>
    <row r="126" spans="1:9" s="342" customFormat="1" ht="17.100000000000001" customHeight="1">
      <c r="A126" s="702" t="s">
        <v>1165</v>
      </c>
      <c r="B126" s="703"/>
      <c r="C126" s="694">
        <f t="shared" si="1"/>
        <v>388.61799999999999</v>
      </c>
      <c r="D126" s="695">
        <v>388.61799999999999</v>
      </c>
      <c r="E126" s="695"/>
      <c r="F126" s="695"/>
      <c r="G126" s="695"/>
      <c r="H126" s="696" t="s">
        <v>672</v>
      </c>
      <c r="I126" s="697"/>
    </row>
    <row r="127" spans="1:9" s="342" customFormat="1" ht="33" customHeight="1">
      <c r="A127" s="691" t="s">
        <v>553</v>
      </c>
      <c r="B127" s="692"/>
      <c r="C127" s="694">
        <f t="shared" si="1"/>
        <v>22.986999999999998</v>
      </c>
      <c r="D127" s="695"/>
      <c r="E127" s="695"/>
      <c r="F127" s="695">
        <v>22.986999999999998</v>
      </c>
      <c r="G127" s="695"/>
      <c r="H127" s="696" t="s">
        <v>36</v>
      </c>
      <c r="I127" s="697"/>
    </row>
    <row r="128" spans="1:9" s="342" customFormat="1" ht="33" customHeight="1">
      <c r="A128" s="691" t="s">
        <v>572</v>
      </c>
      <c r="B128" s="692"/>
      <c r="C128" s="694">
        <f t="shared" si="1"/>
        <v>2.6760000000000002</v>
      </c>
      <c r="D128" s="695"/>
      <c r="E128" s="695"/>
      <c r="F128" s="695">
        <v>2.6760000000000002</v>
      </c>
      <c r="G128" s="695"/>
      <c r="H128" s="696" t="s">
        <v>20</v>
      </c>
      <c r="I128" s="697"/>
    </row>
    <row r="129" spans="1:9" s="342" customFormat="1" ht="17.100000000000001" customHeight="1">
      <c r="A129" s="702" t="s">
        <v>1166</v>
      </c>
      <c r="B129" s="703"/>
      <c r="C129" s="694">
        <f t="shared" si="1"/>
        <v>-1E-3</v>
      </c>
      <c r="D129" s="695">
        <v>-1E-3</v>
      </c>
      <c r="E129" s="695"/>
      <c r="F129" s="695"/>
      <c r="G129" s="695"/>
      <c r="H129" s="696" t="s">
        <v>672</v>
      </c>
      <c r="I129" s="697"/>
    </row>
    <row r="130" spans="1:9" s="342" customFormat="1" ht="17.100000000000001" customHeight="1">
      <c r="A130" s="702" t="s">
        <v>1167</v>
      </c>
      <c r="B130" s="703"/>
      <c r="C130" s="694">
        <f t="shared" si="1"/>
        <v>1960.778</v>
      </c>
      <c r="D130" s="695">
        <v>1960.778</v>
      </c>
      <c r="E130" s="695"/>
      <c r="F130" s="695"/>
      <c r="G130" s="695"/>
      <c r="H130" s="696" t="s">
        <v>672</v>
      </c>
      <c r="I130" s="697"/>
    </row>
    <row r="131" spans="1:9" s="342" customFormat="1" ht="17.100000000000001" customHeight="1">
      <c r="A131" s="702" t="s">
        <v>1168</v>
      </c>
      <c r="B131" s="703"/>
      <c r="C131" s="694">
        <f t="shared" si="1"/>
        <v>0</v>
      </c>
      <c r="D131" s="695">
        <v>0</v>
      </c>
      <c r="E131" s="695"/>
      <c r="F131" s="695"/>
      <c r="G131" s="695"/>
      <c r="H131" s="696" t="s">
        <v>672</v>
      </c>
      <c r="I131" s="697"/>
    </row>
    <row r="132" spans="1:9" s="342" customFormat="1" ht="17.100000000000001" customHeight="1">
      <c r="A132" s="702" t="s">
        <v>771</v>
      </c>
      <c r="B132" s="703"/>
      <c r="C132" s="694">
        <f t="shared" si="1"/>
        <v>0</v>
      </c>
      <c r="D132" s="695">
        <v>0</v>
      </c>
      <c r="E132" s="695"/>
      <c r="F132" s="695"/>
      <c r="G132" s="695"/>
      <c r="H132" s="696" t="s">
        <v>672</v>
      </c>
      <c r="I132" s="697"/>
    </row>
    <row r="133" spans="1:9" s="342" customFormat="1" ht="17.100000000000001" customHeight="1">
      <c r="A133" s="691" t="s">
        <v>558</v>
      </c>
      <c r="B133" s="692"/>
      <c r="C133" s="694">
        <f t="shared" si="1"/>
        <v>98.341999999999999</v>
      </c>
      <c r="D133" s="695">
        <v>98.341999999999999</v>
      </c>
      <c r="E133" s="695"/>
      <c r="F133" s="695"/>
      <c r="G133" s="695"/>
      <c r="H133" s="696" t="s">
        <v>917</v>
      </c>
      <c r="I133" s="697"/>
    </row>
    <row r="134" spans="1:9" s="342" customFormat="1" ht="17.100000000000001" customHeight="1">
      <c r="A134" s="702" t="s">
        <v>784</v>
      </c>
      <c r="B134" s="703"/>
      <c r="C134" s="694">
        <f t="shared" si="1"/>
        <v>829.28700000000003</v>
      </c>
      <c r="D134" s="695">
        <v>829.28700000000003</v>
      </c>
      <c r="E134" s="695"/>
      <c r="F134" s="695"/>
      <c r="G134" s="695"/>
      <c r="H134" s="696" t="s">
        <v>672</v>
      </c>
      <c r="I134" s="697"/>
    </row>
    <row r="135" spans="1:9" s="342" customFormat="1" ht="33" customHeight="1">
      <c r="A135" s="691" t="s">
        <v>574</v>
      </c>
      <c r="B135" s="692"/>
      <c r="C135" s="694">
        <f t="shared" si="1"/>
        <v>4251.8149999999996</v>
      </c>
      <c r="D135" s="695">
        <v>4251.8149999999996</v>
      </c>
      <c r="E135" s="695"/>
      <c r="F135" s="695"/>
      <c r="G135" s="695"/>
      <c r="H135" s="696" t="s">
        <v>269</v>
      </c>
      <c r="I135" s="697"/>
    </row>
    <row r="136" spans="1:9" s="342" customFormat="1" ht="33" customHeight="1">
      <c r="A136" s="691" t="s">
        <v>575</v>
      </c>
      <c r="B136" s="692"/>
      <c r="C136" s="694">
        <f t="shared" si="1"/>
        <v>-905.43299999999999</v>
      </c>
      <c r="D136" s="695">
        <v>-905.43299999999999</v>
      </c>
      <c r="E136" s="695"/>
      <c r="F136" s="695"/>
      <c r="G136" s="695"/>
      <c r="H136" s="696" t="s">
        <v>269</v>
      </c>
      <c r="I136" s="697"/>
    </row>
    <row r="137" spans="1:9" s="342" customFormat="1" ht="17.100000000000001" customHeight="1">
      <c r="A137" s="691" t="s">
        <v>576</v>
      </c>
      <c r="B137" s="692"/>
      <c r="C137" s="694">
        <f t="shared" si="1"/>
        <v>7494.0690000000004</v>
      </c>
      <c r="D137" s="695"/>
      <c r="E137" s="695"/>
      <c r="F137" s="695"/>
      <c r="G137" s="695">
        <v>7494.0690000000004</v>
      </c>
      <c r="H137" s="696" t="s">
        <v>6</v>
      </c>
      <c r="I137" s="697"/>
    </row>
    <row r="138" spans="1:9" s="342" customFormat="1" ht="17.100000000000001" customHeight="1">
      <c r="A138" s="691" t="s">
        <v>577</v>
      </c>
      <c r="B138" s="692"/>
      <c r="C138" s="694">
        <f t="shared" si="1"/>
        <v>1881.8119999999999</v>
      </c>
      <c r="D138" s="695">
        <v>1881.8119999999999</v>
      </c>
      <c r="E138" s="695"/>
      <c r="F138" s="695"/>
      <c r="G138" s="695"/>
      <c r="H138" s="696" t="s">
        <v>7</v>
      </c>
      <c r="I138" s="697"/>
    </row>
    <row r="139" spans="1:9" s="342" customFormat="1" ht="17.100000000000001" customHeight="1">
      <c r="A139" s="691" t="s">
        <v>1319</v>
      </c>
      <c r="B139" s="692"/>
      <c r="C139" s="694">
        <f t="shared" si="1"/>
        <v>71477.868000000002</v>
      </c>
      <c r="D139" s="695">
        <v>71477.868000000002</v>
      </c>
      <c r="E139" s="695"/>
      <c r="F139" s="695"/>
      <c r="G139" s="695"/>
      <c r="H139" s="696" t="s">
        <v>672</v>
      </c>
      <c r="I139" s="697"/>
    </row>
    <row r="140" spans="1:9" s="342" customFormat="1" ht="17.100000000000001" customHeight="1">
      <c r="A140" s="691" t="s">
        <v>559</v>
      </c>
      <c r="B140" s="692"/>
      <c r="C140" s="694">
        <f t="shared" si="1"/>
        <v>-294.39800000000002</v>
      </c>
      <c r="D140" s="695">
        <v>-294.39800000000002</v>
      </c>
      <c r="E140" s="695"/>
      <c r="F140" s="695"/>
      <c r="G140" s="695"/>
      <c r="H140" s="696" t="s">
        <v>242</v>
      </c>
      <c r="I140" s="697"/>
    </row>
    <row r="141" spans="1:9" s="342" customFormat="1" ht="17.100000000000001" customHeight="1">
      <c r="A141" s="691" t="s">
        <v>774</v>
      </c>
      <c r="B141" s="703"/>
      <c r="C141" s="694">
        <f t="shared" si="1"/>
        <v>0</v>
      </c>
      <c r="D141" s="695">
        <v>0</v>
      </c>
      <c r="E141" s="695"/>
      <c r="F141" s="695"/>
      <c r="G141" s="695"/>
      <c r="H141" s="696" t="s">
        <v>672</v>
      </c>
      <c r="I141" s="697"/>
    </row>
    <row r="142" spans="1:9" s="342" customFormat="1" ht="17.100000000000001" customHeight="1">
      <c r="A142" s="699" t="s">
        <v>578</v>
      </c>
      <c r="B142" s="692"/>
      <c r="C142" s="694">
        <f t="shared" si="1"/>
        <v>13455.24</v>
      </c>
      <c r="D142" s="695"/>
      <c r="E142" s="695"/>
      <c r="F142" s="695"/>
      <c r="G142" s="695">
        <v>13455.24</v>
      </c>
      <c r="H142" s="696" t="s">
        <v>275</v>
      </c>
      <c r="I142" s="697"/>
    </row>
    <row r="143" spans="1:9" s="342" customFormat="1" ht="17.100000000000001" customHeight="1">
      <c r="A143" s="699" t="s">
        <v>950</v>
      </c>
      <c r="B143" s="692"/>
      <c r="C143" s="694">
        <f t="shared" si="1"/>
        <v>0</v>
      </c>
      <c r="D143" s="695">
        <v>0</v>
      </c>
      <c r="E143" s="695"/>
      <c r="F143" s="695"/>
      <c r="G143" s="695"/>
      <c r="H143" s="696" t="s">
        <v>672</v>
      </c>
      <c r="I143" s="697"/>
    </row>
    <row r="144" spans="1:9" s="342" customFormat="1" ht="17.100000000000001" customHeight="1">
      <c r="A144" s="691" t="s">
        <v>579</v>
      </c>
      <c r="B144" s="700"/>
      <c r="C144" s="694">
        <f t="shared" si="1"/>
        <v>498.85500000000002</v>
      </c>
      <c r="D144" s="695">
        <v>498.85500000000002</v>
      </c>
      <c r="E144" s="695"/>
      <c r="F144" s="695"/>
      <c r="G144" s="695"/>
      <c r="H144" s="696" t="s">
        <v>275</v>
      </c>
      <c r="I144" s="697"/>
    </row>
    <row r="145" spans="1:9" s="342" customFormat="1" ht="17.100000000000001" customHeight="1">
      <c r="A145" s="691" t="s">
        <v>580</v>
      </c>
      <c r="B145" s="692"/>
      <c r="C145" s="694">
        <f t="shared" si="1"/>
        <v>2259.4670000000001</v>
      </c>
      <c r="D145" s="695"/>
      <c r="E145" s="695"/>
      <c r="F145" s="695">
        <v>2259.4670000000001</v>
      </c>
      <c r="G145" s="695"/>
      <c r="H145" s="696" t="s">
        <v>37</v>
      </c>
      <c r="I145" s="697"/>
    </row>
    <row r="146" spans="1:9" s="342" customFormat="1" ht="17.100000000000001" customHeight="1">
      <c r="A146" s="702" t="s">
        <v>752</v>
      </c>
      <c r="B146" s="703"/>
      <c r="C146" s="694">
        <f t="shared" si="1"/>
        <v>48.652000000000001</v>
      </c>
      <c r="D146" s="695">
        <v>48.652000000000001</v>
      </c>
      <c r="E146" s="695"/>
      <c r="F146" s="695"/>
      <c r="G146" s="695"/>
      <c r="H146" s="696" t="s">
        <v>672</v>
      </c>
      <c r="I146" s="697"/>
    </row>
    <row r="147" spans="1:9" s="342" customFormat="1" ht="17.100000000000001" customHeight="1">
      <c r="A147" s="702" t="s">
        <v>754</v>
      </c>
      <c r="B147" s="703"/>
      <c r="C147" s="694">
        <f t="shared" si="1"/>
        <v>205.751</v>
      </c>
      <c r="D147" s="695">
        <v>205.751</v>
      </c>
      <c r="E147" s="695"/>
      <c r="F147" s="695"/>
      <c r="G147" s="695"/>
      <c r="H147" s="696" t="s">
        <v>672</v>
      </c>
      <c r="I147" s="697"/>
    </row>
    <row r="148" spans="1:9" s="342" customFormat="1" ht="17.100000000000001" customHeight="1">
      <c r="A148" s="702" t="s">
        <v>756</v>
      </c>
      <c r="B148" s="703"/>
      <c r="C148" s="694">
        <f t="shared" si="1"/>
        <v>0</v>
      </c>
      <c r="D148" s="695">
        <v>0</v>
      </c>
      <c r="E148" s="695"/>
      <c r="F148" s="695"/>
      <c r="G148" s="695"/>
      <c r="H148" s="696" t="s">
        <v>672</v>
      </c>
      <c r="I148" s="697"/>
    </row>
    <row r="149" spans="1:9" s="342" customFormat="1" ht="17.100000000000001" customHeight="1">
      <c r="A149" s="691" t="s">
        <v>582</v>
      </c>
      <c r="B149" s="692"/>
      <c r="C149" s="694">
        <f t="shared" si="1"/>
        <v>0</v>
      </c>
      <c r="D149" s="695">
        <v>0</v>
      </c>
      <c r="E149" s="695"/>
      <c r="F149" s="695"/>
      <c r="G149" s="695"/>
      <c r="H149" s="696" t="s">
        <v>8</v>
      </c>
      <c r="I149" s="697"/>
    </row>
    <row r="150" spans="1:9" s="342" customFormat="1" ht="17.100000000000001" customHeight="1">
      <c r="A150" s="691" t="s">
        <v>1169</v>
      </c>
      <c r="B150" s="692"/>
      <c r="C150" s="694">
        <f t="shared" si="1"/>
        <v>-4657.0559999999996</v>
      </c>
      <c r="D150" s="695">
        <v>-4657.0559999999996</v>
      </c>
      <c r="E150" s="695"/>
      <c r="F150" s="695"/>
      <c r="G150" s="695"/>
      <c r="H150" s="696" t="s">
        <v>672</v>
      </c>
      <c r="I150" s="697"/>
    </row>
    <row r="151" spans="1:9" s="342" customFormat="1" ht="17.100000000000001" customHeight="1">
      <c r="A151" s="702" t="s">
        <v>1170</v>
      </c>
      <c r="B151" s="703"/>
      <c r="C151" s="694">
        <f t="shared" si="1"/>
        <v>4669.335</v>
      </c>
      <c r="D151" s="695">
        <v>4669.335</v>
      </c>
      <c r="E151" s="695"/>
      <c r="F151" s="695"/>
      <c r="G151" s="695"/>
      <c r="H151" s="696" t="s">
        <v>672</v>
      </c>
      <c r="I151" s="697"/>
    </row>
    <row r="152" spans="1:9" s="342" customFormat="1" ht="17.100000000000001" customHeight="1">
      <c r="A152" s="702" t="s">
        <v>1105</v>
      </c>
      <c r="B152" s="703"/>
      <c r="C152" s="694">
        <f t="shared" si="1"/>
        <v>0</v>
      </c>
      <c r="D152" s="695">
        <v>0</v>
      </c>
      <c r="E152" s="695"/>
      <c r="F152" s="695"/>
      <c r="G152" s="695"/>
      <c r="H152" s="696" t="s">
        <v>672</v>
      </c>
      <c r="I152" s="697"/>
    </row>
    <row r="153" spans="1:9" s="342" customFormat="1" ht="17.100000000000001" customHeight="1">
      <c r="A153" s="702" t="s">
        <v>1106</v>
      </c>
      <c r="B153" s="703"/>
      <c r="C153" s="694">
        <f t="shared" si="1"/>
        <v>0</v>
      </c>
      <c r="D153" s="695">
        <v>0</v>
      </c>
      <c r="E153" s="695"/>
      <c r="F153" s="695"/>
      <c r="G153" s="695"/>
      <c r="H153" s="696" t="s">
        <v>672</v>
      </c>
      <c r="I153" s="697"/>
    </row>
    <row r="154" spans="1:9" s="342" customFormat="1" ht="17.100000000000001" customHeight="1">
      <c r="A154" s="702" t="s">
        <v>1107</v>
      </c>
      <c r="B154" s="703"/>
      <c r="C154" s="694">
        <f t="shared" si="1"/>
        <v>0</v>
      </c>
      <c r="D154" s="695">
        <v>0</v>
      </c>
      <c r="E154" s="695"/>
      <c r="F154" s="695"/>
      <c r="G154" s="695"/>
      <c r="H154" s="696" t="s">
        <v>672</v>
      </c>
      <c r="I154" s="697"/>
    </row>
    <row r="155" spans="1:9" s="342" customFormat="1" ht="17.100000000000001" customHeight="1">
      <c r="A155" s="702" t="s">
        <v>1171</v>
      </c>
      <c r="B155" s="703"/>
      <c r="C155" s="694">
        <f t="shared" si="1"/>
        <v>-1E-3</v>
      </c>
      <c r="D155" s="695">
        <v>-1E-3</v>
      </c>
      <c r="E155" s="695"/>
      <c r="F155" s="695"/>
      <c r="G155" s="695"/>
      <c r="H155" s="696" t="s">
        <v>672</v>
      </c>
      <c r="I155" s="697"/>
    </row>
    <row r="156" spans="1:9" s="342" customFormat="1" ht="17.100000000000001" customHeight="1">
      <c r="A156" s="702" t="s">
        <v>1172</v>
      </c>
      <c r="B156" s="703"/>
      <c r="C156" s="694">
        <f t="shared" si="1"/>
        <v>2E-3</v>
      </c>
      <c r="D156" s="695">
        <v>2E-3</v>
      </c>
      <c r="E156" s="695"/>
      <c r="F156" s="695"/>
      <c r="G156" s="695"/>
      <c r="H156" s="696" t="s">
        <v>672</v>
      </c>
      <c r="I156" s="697"/>
    </row>
    <row r="157" spans="1:9" s="342" customFormat="1" ht="17.100000000000001" customHeight="1">
      <c r="A157" s="702" t="s">
        <v>1173</v>
      </c>
      <c r="B157" s="703"/>
      <c r="C157" s="694">
        <f t="shared" si="1"/>
        <v>0</v>
      </c>
      <c r="D157" s="695">
        <v>0</v>
      </c>
      <c r="E157" s="695"/>
      <c r="F157" s="695"/>
      <c r="G157" s="695"/>
      <c r="H157" s="696" t="s">
        <v>672</v>
      </c>
      <c r="I157" s="697"/>
    </row>
    <row r="158" spans="1:9" s="342" customFormat="1" ht="17.100000000000001" customHeight="1">
      <c r="A158" s="702" t="s">
        <v>1174</v>
      </c>
      <c r="B158" s="703"/>
      <c r="C158" s="694">
        <f t="shared" si="1"/>
        <v>0</v>
      </c>
      <c r="D158" s="695">
        <v>0</v>
      </c>
      <c r="E158" s="695"/>
      <c r="F158" s="695"/>
      <c r="G158" s="695"/>
      <c r="H158" s="696" t="s">
        <v>672</v>
      </c>
      <c r="I158" s="697"/>
    </row>
    <row r="159" spans="1:9" s="342" customFormat="1" ht="17.100000000000001" customHeight="1">
      <c r="A159" s="702" t="s">
        <v>1175</v>
      </c>
      <c r="B159" s="703"/>
      <c r="C159" s="694">
        <f t="shared" si="1"/>
        <v>0</v>
      </c>
      <c r="D159" s="695">
        <v>0</v>
      </c>
      <c r="E159" s="695"/>
      <c r="F159" s="695"/>
      <c r="G159" s="695"/>
      <c r="H159" s="696" t="s">
        <v>672</v>
      </c>
      <c r="I159" s="697"/>
    </row>
    <row r="160" spans="1:9" s="342" customFormat="1" ht="17.100000000000001" customHeight="1">
      <c r="A160" s="702" t="s">
        <v>1176</v>
      </c>
      <c r="B160" s="703"/>
      <c r="C160" s="694">
        <f t="shared" si="1"/>
        <v>1E-3</v>
      </c>
      <c r="D160" s="695">
        <v>1E-3</v>
      </c>
      <c r="E160" s="695"/>
      <c r="F160" s="695"/>
      <c r="G160" s="695"/>
      <c r="H160" s="696" t="s">
        <v>672</v>
      </c>
      <c r="I160" s="697"/>
    </row>
    <row r="161" spans="1:9" s="342" customFormat="1" ht="17.100000000000001" customHeight="1">
      <c r="A161" s="702" t="s">
        <v>1177</v>
      </c>
      <c r="B161" s="703"/>
      <c r="C161" s="694">
        <f t="shared" si="1"/>
        <v>0</v>
      </c>
      <c r="D161" s="695">
        <v>0</v>
      </c>
      <c r="E161" s="695"/>
      <c r="F161" s="695"/>
      <c r="G161" s="695"/>
      <c r="H161" s="696" t="s">
        <v>672</v>
      </c>
      <c r="I161" s="697"/>
    </row>
    <row r="162" spans="1:9" s="342" customFormat="1" ht="17.100000000000001" customHeight="1">
      <c r="A162" s="702" t="s">
        <v>1178</v>
      </c>
      <c r="B162" s="703"/>
      <c r="C162" s="694">
        <f t="shared" si="1"/>
        <v>3.13</v>
      </c>
      <c r="D162" s="695">
        <v>3.13</v>
      </c>
      <c r="E162" s="695"/>
      <c r="F162" s="695"/>
      <c r="G162" s="695"/>
      <c r="H162" s="696" t="s">
        <v>672</v>
      </c>
      <c r="I162" s="697"/>
    </row>
    <row r="163" spans="1:9" s="342" customFormat="1" ht="17.100000000000001" customHeight="1">
      <c r="A163" s="702" t="s">
        <v>1179</v>
      </c>
      <c r="B163" s="703"/>
      <c r="C163" s="694">
        <f t="shared" si="1"/>
        <v>-173.15100000000001</v>
      </c>
      <c r="D163" s="695">
        <v>-173.15100000000001</v>
      </c>
      <c r="E163" s="695"/>
      <c r="F163" s="695"/>
      <c r="G163" s="695"/>
      <c r="H163" s="696" t="s">
        <v>672</v>
      </c>
      <c r="I163" s="697"/>
    </row>
    <row r="164" spans="1:9" s="342" customFormat="1" ht="17.100000000000001" customHeight="1">
      <c r="A164" s="702" t="s">
        <v>1180</v>
      </c>
      <c r="B164" s="703"/>
      <c r="C164" s="694">
        <f t="shared" si="1"/>
        <v>0</v>
      </c>
      <c r="D164" s="695">
        <v>0</v>
      </c>
      <c r="E164" s="695"/>
      <c r="F164" s="695"/>
      <c r="G164" s="695"/>
      <c r="H164" s="696" t="s">
        <v>672</v>
      </c>
      <c r="I164" s="697"/>
    </row>
    <row r="165" spans="1:9" s="342" customFormat="1" ht="17.100000000000001" customHeight="1">
      <c r="A165" s="702" t="s">
        <v>1181</v>
      </c>
      <c r="B165" s="703"/>
      <c r="C165" s="694">
        <f t="shared" si="1"/>
        <v>12617.893</v>
      </c>
      <c r="D165" s="695">
        <v>12617.893</v>
      </c>
      <c r="E165" s="695"/>
      <c r="F165" s="695"/>
      <c r="G165" s="695"/>
      <c r="H165" s="696" t="s">
        <v>672</v>
      </c>
      <c r="I165" s="697"/>
    </row>
    <row r="166" spans="1:9" s="342" customFormat="1" ht="17.100000000000001" customHeight="1">
      <c r="A166" s="702" t="s">
        <v>1346</v>
      </c>
      <c r="B166" s="703"/>
      <c r="C166" s="694">
        <f t="shared" si="1"/>
        <v>9939.2389999999996</v>
      </c>
      <c r="D166" s="695">
        <v>9939.2389999999996</v>
      </c>
      <c r="E166" s="695"/>
      <c r="F166" s="695"/>
      <c r="G166" s="695"/>
      <c r="H166" s="696" t="s">
        <v>672</v>
      </c>
      <c r="I166" s="697"/>
    </row>
    <row r="167" spans="1:9" s="342" customFormat="1" ht="17.100000000000001" customHeight="1">
      <c r="A167" s="702" t="s">
        <v>1108</v>
      </c>
      <c r="B167" s="703"/>
      <c r="C167" s="694">
        <f t="shared" si="1"/>
        <v>139824.29</v>
      </c>
      <c r="D167" s="695">
        <v>139824.29</v>
      </c>
      <c r="E167" s="695"/>
      <c r="F167" s="695"/>
      <c r="G167" s="695"/>
      <c r="H167" s="696" t="s">
        <v>672</v>
      </c>
      <c r="I167" s="697"/>
    </row>
    <row r="168" spans="1:9" s="342" customFormat="1" ht="17.100000000000001" customHeight="1">
      <c r="A168" s="702" t="s">
        <v>764</v>
      </c>
      <c r="B168" s="703"/>
      <c r="C168" s="694">
        <f t="shared" si="1"/>
        <v>0</v>
      </c>
      <c r="D168" s="695">
        <v>0</v>
      </c>
      <c r="E168" s="695"/>
      <c r="F168" s="695"/>
      <c r="G168" s="695"/>
      <c r="H168" s="696" t="s">
        <v>672</v>
      </c>
      <c r="I168" s="697"/>
    </row>
    <row r="169" spans="1:9" s="342" customFormat="1" ht="17.100000000000001" customHeight="1">
      <c r="A169" s="702" t="s">
        <v>1182</v>
      </c>
      <c r="B169" s="703"/>
      <c r="C169" s="694">
        <f t="shared" si="1"/>
        <v>52378.701999999997</v>
      </c>
      <c r="D169" s="695">
        <v>52378.701999999997</v>
      </c>
      <c r="E169" s="695"/>
      <c r="F169" s="695"/>
      <c r="G169" s="695"/>
      <c r="H169" s="696" t="s">
        <v>672</v>
      </c>
      <c r="I169" s="697"/>
    </row>
    <row r="170" spans="1:9" s="342" customFormat="1" ht="17.100000000000001" customHeight="1">
      <c r="A170" s="702" t="s">
        <v>1183</v>
      </c>
      <c r="B170" s="703"/>
      <c r="C170" s="694">
        <f t="shared" si="1"/>
        <v>0</v>
      </c>
      <c r="D170" s="695">
        <v>0</v>
      </c>
      <c r="E170" s="695"/>
      <c r="F170" s="695"/>
      <c r="G170" s="695"/>
      <c r="H170" s="696" t="s">
        <v>672</v>
      </c>
      <c r="I170" s="697"/>
    </row>
    <row r="171" spans="1:9" s="342" customFormat="1" ht="17.100000000000001" customHeight="1">
      <c r="A171" s="702" t="s">
        <v>1184</v>
      </c>
      <c r="B171" s="703"/>
      <c r="C171" s="694">
        <f t="shared" si="1"/>
        <v>0</v>
      </c>
      <c r="D171" s="695">
        <v>0</v>
      </c>
      <c r="E171" s="695"/>
      <c r="F171" s="695"/>
      <c r="G171" s="695"/>
      <c r="H171" s="696" t="s">
        <v>672</v>
      </c>
      <c r="I171" s="697"/>
    </row>
    <row r="172" spans="1:9" s="342" customFormat="1" ht="17.100000000000001" customHeight="1">
      <c r="A172" s="691" t="s">
        <v>607</v>
      </c>
      <c r="B172" s="692"/>
      <c r="C172" s="694">
        <f t="shared" si="1"/>
        <v>0</v>
      </c>
      <c r="D172" s="695">
        <v>0</v>
      </c>
      <c r="E172" s="695"/>
      <c r="F172" s="695"/>
      <c r="G172" s="695"/>
      <c r="H172" s="696" t="s">
        <v>672</v>
      </c>
      <c r="I172" s="697"/>
    </row>
    <row r="173" spans="1:9" s="342" customFormat="1" ht="17.100000000000001" customHeight="1">
      <c r="A173" s="702" t="s">
        <v>611</v>
      </c>
      <c r="B173" s="703"/>
      <c r="C173" s="694">
        <f t="shared" si="1"/>
        <v>0</v>
      </c>
      <c r="D173" s="695">
        <v>0</v>
      </c>
      <c r="E173" s="695"/>
      <c r="F173" s="695"/>
      <c r="G173" s="695"/>
      <c r="H173" s="696" t="s">
        <v>672</v>
      </c>
      <c r="I173" s="697"/>
    </row>
    <row r="174" spans="1:9" s="342" customFormat="1" ht="17.100000000000001" customHeight="1">
      <c r="A174" s="702" t="s">
        <v>1347</v>
      </c>
      <c r="B174" s="703"/>
      <c r="C174" s="694">
        <f t="shared" si="1"/>
        <v>4.4930000000000003</v>
      </c>
      <c r="D174" s="695">
        <v>4.4930000000000003</v>
      </c>
      <c r="E174" s="695"/>
      <c r="F174" s="695"/>
      <c r="G174" s="695"/>
      <c r="H174" s="696" t="s">
        <v>672</v>
      </c>
      <c r="I174" s="697"/>
    </row>
    <row r="175" spans="1:9" s="342" customFormat="1" ht="17.100000000000001" customHeight="1">
      <c r="A175" s="702" t="s">
        <v>763</v>
      </c>
      <c r="B175" s="703"/>
      <c r="C175" s="694">
        <f t="shared" si="1"/>
        <v>362.529</v>
      </c>
      <c r="D175" s="695">
        <v>362.529</v>
      </c>
      <c r="E175" s="695"/>
      <c r="F175" s="695"/>
      <c r="G175" s="695"/>
      <c r="H175" s="696" t="s">
        <v>672</v>
      </c>
      <c r="I175" s="697"/>
    </row>
    <row r="176" spans="1:9" s="342" customFormat="1" ht="17.100000000000001" customHeight="1">
      <c r="A176" s="691" t="s">
        <v>583</v>
      </c>
      <c r="B176" s="701"/>
      <c r="C176" s="694">
        <f t="shared" si="1"/>
        <v>-8229.6679999999997</v>
      </c>
      <c r="D176" s="695"/>
      <c r="E176" s="695"/>
      <c r="F176" s="695"/>
      <c r="G176" s="695">
        <v>-8229.6679999999997</v>
      </c>
      <c r="H176" s="696" t="s">
        <v>6</v>
      </c>
      <c r="I176" s="697"/>
    </row>
    <row r="177" spans="1:9" s="342" customFormat="1" ht="17.100000000000001" customHeight="1">
      <c r="A177" s="702" t="s">
        <v>755</v>
      </c>
      <c r="B177" s="703"/>
      <c r="C177" s="694">
        <f t="shared" si="1"/>
        <v>-39.012</v>
      </c>
      <c r="D177" s="695">
        <v>-39.012</v>
      </c>
      <c r="E177" s="695"/>
      <c r="F177" s="695"/>
      <c r="G177" s="695"/>
      <c r="H177" s="696" t="s">
        <v>672</v>
      </c>
      <c r="I177" s="697"/>
    </row>
    <row r="178" spans="1:9" s="342" customFormat="1" ht="17.100000000000001" customHeight="1">
      <c r="A178" s="702" t="s">
        <v>783</v>
      </c>
      <c r="B178" s="703"/>
      <c r="C178" s="694">
        <f t="shared" si="1"/>
        <v>137.71100000000001</v>
      </c>
      <c r="D178" s="695">
        <v>137.71100000000001</v>
      </c>
      <c r="E178" s="695"/>
      <c r="F178" s="695"/>
      <c r="G178" s="695"/>
      <c r="H178" s="696" t="s">
        <v>672</v>
      </c>
      <c r="I178" s="697"/>
    </row>
    <row r="179" spans="1:9" s="342" customFormat="1" ht="31.8" customHeight="1">
      <c r="A179" s="691" t="s">
        <v>560</v>
      </c>
      <c r="B179" s="701"/>
      <c r="C179" s="694">
        <f t="shared" si="1"/>
        <v>1483.1969999999999</v>
      </c>
      <c r="D179" s="695"/>
      <c r="E179" s="695"/>
      <c r="F179" s="695"/>
      <c r="G179" s="695">
        <v>1483.1969999999999</v>
      </c>
      <c r="H179" s="696" t="s">
        <v>1330</v>
      </c>
      <c r="I179" s="697"/>
    </row>
    <row r="180" spans="1:9" s="342" customFormat="1" ht="29.25" customHeight="1">
      <c r="A180" s="691" t="s">
        <v>1185</v>
      </c>
      <c r="B180" s="701"/>
      <c r="C180" s="694">
        <f t="shared" si="1"/>
        <v>0</v>
      </c>
      <c r="D180" s="695"/>
      <c r="E180" s="695"/>
      <c r="F180" s="695"/>
      <c r="G180" s="695">
        <v>0</v>
      </c>
      <c r="H180" s="696" t="s">
        <v>1331</v>
      </c>
      <c r="I180" s="697"/>
    </row>
    <row r="181" spans="1:9" s="342" customFormat="1" ht="17.100000000000001" customHeight="1">
      <c r="A181" s="691" t="s">
        <v>561</v>
      </c>
      <c r="B181" s="692"/>
      <c r="C181" s="694">
        <f t="shared" si="1"/>
        <v>0</v>
      </c>
      <c r="D181" s="695"/>
      <c r="E181" s="695"/>
      <c r="F181" s="695"/>
      <c r="G181" s="695">
        <v>0</v>
      </c>
      <c r="H181" s="696" t="s">
        <v>604</v>
      </c>
      <c r="I181" s="697"/>
    </row>
    <row r="182" spans="1:9" s="342" customFormat="1" ht="17.100000000000001" customHeight="1">
      <c r="A182" s="702" t="s">
        <v>1348</v>
      </c>
      <c r="B182" s="703"/>
      <c r="C182" s="694">
        <f t="shared" si="1"/>
        <v>-22.849</v>
      </c>
      <c r="D182" s="695">
        <v>-22.849</v>
      </c>
      <c r="E182" s="695"/>
      <c r="F182" s="695"/>
      <c r="G182" s="695"/>
      <c r="H182" s="696" t="s">
        <v>672</v>
      </c>
      <c r="I182" s="697"/>
    </row>
    <row r="183" spans="1:9" s="342" customFormat="1" ht="17.100000000000001" customHeight="1">
      <c r="A183" s="702" t="s">
        <v>772</v>
      </c>
      <c r="B183" s="703"/>
      <c r="C183" s="694">
        <f t="shared" si="1"/>
        <v>0</v>
      </c>
      <c r="D183" s="695">
        <v>0</v>
      </c>
      <c r="E183" s="695"/>
      <c r="F183" s="695"/>
      <c r="G183" s="695"/>
      <c r="H183" s="696" t="s">
        <v>672</v>
      </c>
      <c r="I183" s="697"/>
    </row>
    <row r="184" spans="1:9" s="342" customFormat="1" ht="17.100000000000001" customHeight="1">
      <c r="A184" s="704" t="s">
        <v>787</v>
      </c>
      <c r="B184" s="703"/>
      <c r="C184" s="694">
        <f t="shared" si="1"/>
        <v>11870.617</v>
      </c>
      <c r="D184" s="705">
        <v>11870.617</v>
      </c>
      <c r="E184" s="705"/>
      <c r="F184" s="705"/>
      <c r="G184" s="705"/>
      <c r="H184" s="696" t="s">
        <v>672</v>
      </c>
      <c r="I184" s="697"/>
    </row>
    <row r="185" spans="1:9" s="342" customFormat="1" ht="17.100000000000001" customHeight="1">
      <c r="A185" s="691" t="s">
        <v>584</v>
      </c>
      <c r="B185" s="692"/>
      <c r="C185" s="694">
        <f t="shared" si="1"/>
        <v>2131.7429999999999</v>
      </c>
      <c r="D185" s="695">
        <v>2131.7429999999999</v>
      </c>
      <c r="E185" s="695"/>
      <c r="F185" s="695"/>
      <c r="G185" s="695"/>
      <c r="H185" s="696" t="s">
        <v>9</v>
      </c>
      <c r="I185" s="697"/>
    </row>
    <row r="186" spans="1:9" s="342" customFormat="1" ht="44.85" customHeight="1">
      <c r="A186" s="691" t="s">
        <v>562</v>
      </c>
      <c r="B186" s="692"/>
      <c r="C186" s="694">
        <f t="shared" si="1"/>
        <v>2485.71</v>
      </c>
      <c r="D186" s="695">
        <v>2485.71</v>
      </c>
      <c r="E186" s="695"/>
      <c r="F186" s="695"/>
      <c r="G186" s="695"/>
      <c r="H186" s="696" t="s">
        <v>918</v>
      </c>
      <c r="I186" s="697"/>
    </row>
    <row r="187" spans="1:9" s="342" customFormat="1" ht="17.100000000000001" customHeight="1">
      <c r="A187" s="691" t="s">
        <v>751</v>
      </c>
      <c r="B187" s="692"/>
      <c r="C187" s="694">
        <f t="shared" si="1"/>
        <v>12827.325000000001</v>
      </c>
      <c r="D187" s="695">
        <v>12827.325000000001</v>
      </c>
      <c r="E187" s="695"/>
      <c r="F187" s="695"/>
      <c r="G187" s="695"/>
      <c r="H187" s="696" t="s">
        <v>672</v>
      </c>
      <c r="I187" s="697"/>
    </row>
    <row r="188" spans="1:9" s="342" customFormat="1" ht="17.100000000000001" customHeight="1">
      <c r="A188" s="691" t="s">
        <v>748</v>
      </c>
      <c r="B188" s="692"/>
      <c r="C188" s="694">
        <f t="shared" si="1"/>
        <v>2478.098</v>
      </c>
      <c r="D188" s="695">
        <v>2478.098</v>
      </c>
      <c r="E188" s="695"/>
      <c r="F188" s="695"/>
      <c r="G188" s="695"/>
      <c r="H188" s="696" t="s">
        <v>672</v>
      </c>
      <c r="I188" s="697"/>
    </row>
    <row r="189" spans="1:9" s="342" customFormat="1" ht="17.100000000000001" customHeight="1">
      <c r="A189" s="691" t="s">
        <v>762</v>
      </c>
      <c r="B189" s="692"/>
      <c r="C189" s="694">
        <f t="shared" si="1"/>
        <v>76.772999999999996</v>
      </c>
      <c r="D189" s="695">
        <v>76.772999999999996</v>
      </c>
      <c r="E189" s="695"/>
      <c r="F189" s="695"/>
      <c r="G189" s="695"/>
      <c r="H189" s="696" t="s">
        <v>672</v>
      </c>
      <c r="I189" s="697"/>
    </row>
    <row r="190" spans="1:9" s="342" customFormat="1" ht="17.100000000000001" customHeight="1">
      <c r="A190" s="691" t="s">
        <v>1342</v>
      </c>
      <c r="B190" s="692"/>
      <c r="C190" s="694">
        <f t="shared" si="1"/>
        <v>669.99900000000002</v>
      </c>
      <c r="D190" s="695">
        <v>669.99900000000002</v>
      </c>
      <c r="E190" s="695"/>
      <c r="F190" s="695"/>
      <c r="G190" s="695"/>
      <c r="H190" s="696" t="s">
        <v>672</v>
      </c>
      <c r="I190" s="697"/>
    </row>
    <row r="191" spans="1:9" s="342" customFormat="1" ht="17.100000000000001" customHeight="1">
      <c r="A191" s="691" t="s">
        <v>1166</v>
      </c>
      <c r="B191" s="692"/>
      <c r="C191" s="694">
        <f t="shared" si="1"/>
        <v>1E-3</v>
      </c>
      <c r="D191" s="695">
        <v>1E-3</v>
      </c>
      <c r="E191" s="695"/>
      <c r="F191" s="695"/>
      <c r="G191" s="695"/>
      <c r="H191" s="696" t="s">
        <v>672</v>
      </c>
      <c r="I191" s="697"/>
    </row>
    <row r="192" spans="1:9" s="342" customFormat="1" ht="17.100000000000001" customHeight="1">
      <c r="A192" s="691" t="s">
        <v>1171</v>
      </c>
      <c r="B192" s="692"/>
      <c r="C192" s="694">
        <f t="shared" si="1"/>
        <v>1E-3</v>
      </c>
      <c r="D192" s="695">
        <v>1E-3</v>
      </c>
      <c r="E192" s="695"/>
      <c r="F192" s="695"/>
      <c r="G192" s="695"/>
      <c r="H192" s="696" t="s">
        <v>672</v>
      </c>
      <c r="I192" s="697"/>
    </row>
    <row r="193" spans="1:9" s="342" customFormat="1" ht="17.100000000000001" customHeight="1">
      <c r="A193" s="691" t="s">
        <v>1179</v>
      </c>
      <c r="B193" s="692"/>
      <c r="C193" s="694">
        <f t="shared" si="1"/>
        <v>173.15100000000001</v>
      </c>
      <c r="D193" s="695">
        <v>173.15100000000001</v>
      </c>
      <c r="E193" s="695"/>
      <c r="F193" s="695"/>
      <c r="G193" s="695"/>
      <c r="H193" s="696" t="s">
        <v>672</v>
      </c>
      <c r="I193" s="697"/>
    </row>
    <row r="194" spans="1:9" s="342" customFormat="1" ht="17.100000000000001" customHeight="1">
      <c r="A194" s="691" t="s">
        <v>1348</v>
      </c>
      <c r="B194" s="692"/>
      <c r="C194" s="694">
        <f t="shared" si="1"/>
        <v>22.849</v>
      </c>
      <c r="D194" s="695">
        <v>22.849</v>
      </c>
      <c r="E194" s="695"/>
      <c r="F194" s="695"/>
      <c r="G194" s="695"/>
      <c r="H194" s="696" t="s">
        <v>672</v>
      </c>
      <c r="I194" s="697"/>
    </row>
    <row r="195" spans="1:9" s="342" customFormat="1" ht="17.100000000000001" customHeight="1">
      <c r="A195" s="691" t="s">
        <v>1186</v>
      </c>
      <c r="B195" s="692"/>
      <c r="C195" s="694">
        <f t="shared" si="1"/>
        <v>0</v>
      </c>
      <c r="D195" s="695">
        <v>0</v>
      </c>
      <c r="E195" s="695"/>
      <c r="F195" s="695"/>
      <c r="G195" s="695"/>
      <c r="H195" s="696" t="s">
        <v>672</v>
      </c>
      <c r="I195" s="697"/>
    </row>
    <row r="196" spans="1:9" s="342" customFormat="1" ht="17.100000000000001" customHeight="1">
      <c r="A196" s="691" t="s">
        <v>583</v>
      </c>
      <c r="B196" s="692"/>
      <c r="C196" s="694">
        <f t="shared" si="1"/>
        <v>8229.6679999999997</v>
      </c>
      <c r="D196" s="695"/>
      <c r="E196" s="695"/>
      <c r="F196" s="695"/>
      <c r="G196" s="695">
        <v>8229.6679999999997</v>
      </c>
      <c r="H196" s="696" t="s">
        <v>6</v>
      </c>
      <c r="I196" s="697"/>
    </row>
    <row r="197" spans="1:9" s="342" customFormat="1" ht="17.100000000000001" customHeight="1">
      <c r="A197" s="691" t="s">
        <v>1349</v>
      </c>
      <c r="B197" s="692"/>
      <c r="C197" s="694">
        <f t="shared" si="1"/>
        <v>1E-3</v>
      </c>
      <c r="D197" s="695">
        <v>1E-3</v>
      </c>
      <c r="E197" s="695"/>
      <c r="F197" s="695"/>
      <c r="G197" s="695"/>
      <c r="H197" s="696" t="s">
        <v>672</v>
      </c>
      <c r="I197" s="697"/>
    </row>
    <row r="198" spans="1:9" s="342" customFormat="1" ht="17.100000000000001" customHeight="1">
      <c r="A198" s="691" t="s">
        <v>1257</v>
      </c>
      <c r="B198" s="692"/>
      <c r="C198" s="694">
        <f t="shared" si="1"/>
        <v>182.518</v>
      </c>
      <c r="D198" s="695">
        <v>182.518</v>
      </c>
      <c r="E198" s="695"/>
      <c r="F198" s="695"/>
      <c r="G198" s="695"/>
      <c r="H198" s="696" t="s">
        <v>672</v>
      </c>
      <c r="I198" s="697"/>
    </row>
    <row r="199" spans="1:9" s="342" customFormat="1" ht="17.100000000000001" customHeight="1">
      <c r="A199" s="691" t="s">
        <v>950</v>
      </c>
      <c r="B199" s="692"/>
      <c r="C199" s="694">
        <f t="shared" si="1"/>
        <v>0</v>
      </c>
      <c r="D199" s="695">
        <v>0</v>
      </c>
      <c r="E199" s="695"/>
      <c r="F199" s="695"/>
      <c r="G199" s="695"/>
      <c r="H199" s="696" t="s">
        <v>672</v>
      </c>
      <c r="I199" s="697"/>
    </row>
    <row r="200" spans="1:9" s="342" customFormat="1" ht="17.100000000000001" customHeight="1">
      <c r="A200" s="691" t="s">
        <v>1187</v>
      </c>
      <c r="B200" s="692"/>
      <c r="C200" s="694">
        <f t="shared" si="1"/>
        <v>866.04</v>
      </c>
      <c r="D200" s="695">
        <v>866.04</v>
      </c>
      <c r="E200" s="695"/>
      <c r="F200" s="695"/>
      <c r="G200" s="695"/>
      <c r="H200" s="696" t="s">
        <v>672</v>
      </c>
      <c r="I200" s="697"/>
    </row>
    <row r="201" spans="1:9" s="342" customFormat="1" ht="17.100000000000001" customHeight="1">
      <c r="A201" s="691" t="s">
        <v>744</v>
      </c>
      <c r="B201" s="692"/>
      <c r="C201" s="694">
        <f t="shared" si="1"/>
        <v>19910.785</v>
      </c>
      <c r="D201" s="695">
        <v>19910.785</v>
      </c>
      <c r="E201" s="695"/>
      <c r="F201" s="695"/>
      <c r="G201" s="695"/>
      <c r="H201" s="696" t="s">
        <v>672</v>
      </c>
      <c r="I201" s="697"/>
    </row>
    <row r="202" spans="1:9" s="342" customFormat="1" ht="17.100000000000001" customHeight="1">
      <c r="A202" s="691" t="s">
        <v>1350</v>
      </c>
      <c r="B202" s="692"/>
      <c r="C202" s="694">
        <f t="shared" si="1"/>
        <v>1175.463</v>
      </c>
      <c r="D202" s="695">
        <v>1175.463</v>
      </c>
      <c r="E202" s="695"/>
      <c r="F202" s="695"/>
      <c r="G202" s="695"/>
      <c r="H202" s="696" t="s">
        <v>672</v>
      </c>
      <c r="I202" s="697"/>
    </row>
    <row r="203" spans="1:9" s="342" customFormat="1" ht="17.100000000000001" customHeight="1">
      <c r="A203" s="691" t="s">
        <v>1351</v>
      </c>
      <c r="B203" s="692"/>
      <c r="C203" s="694">
        <f t="shared" si="1"/>
        <v>1623.0340000000001</v>
      </c>
      <c r="D203" s="695">
        <v>1623.0340000000001</v>
      </c>
      <c r="E203" s="695"/>
      <c r="F203" s="695"/>
      <c r="G203" s="695"/>
      <c r="H203" s="696" t="s">
        <v>672</v>
      </c>
      <c r="I203" s="697"/>
    </row>
    <row r="204" spans="1:9" s="342" customFormat="1" ht="17.100000000000001" customHeight="1">
      <c r="A204" s="691" t="s">
        <v>1352</v>
      </c>
      <c r="B204" s="692"/>
      <c r="C204" s="694">
        <f t="shared" si="1"/>
        <v>1538.4459999999999</v>
      </c>
      <c r="D204" s="695">
        <v>1538.4459999999999</v>
      </c>
      <c r="E204" s="695"/>
      <c r="F204" s="695"/>
      <c r="G204" s="695"/>
      <c r="H204" s="696" t="s">
        <v>672</v>
      </c>
      <c r="I204" s="697"/>
    </row>
    <row r="205" spans="1:9" s="342" customFormat="1" ht="17.100000000000001" customHeight="1">
      <c r="A205" s="691" t="s">
        <v>1152</v>
      </c>
      <c r="B205" s="692"/>
      <c r="C205" s="694">
        <f t="shared" si="1"/>
        <v>4822.4210000000003</v>
      </c>
      <c r="D205" s="695">
        <v>4822.4210000000003</v>
      </c>
      <c r="E205" s="695"/>
      <c r="F205" s="695"/>
      <c r="G205" s="695"/>
      <c r="H205" s="696" t="s">
        <v>672</v>
      </c>
      <c r="I205" s="697"/>
    </row>
    <row r="206" spans="1:9" s="342" customFormat="1" ht="17.100000000000001" customHeight="1">
      <c r="A206" s="691" t="s">
        <v>593</v>
      </c>
      <c r="B206" s="692"/>
      <c r="C206" s="694">
        <f t="shared" si="1"/>
        <v>434.45499999999998</v>
      </c>
      <c r="D206" s="695">
        <v>434.45499999999998</v>
      </c>
      <c r="E206" s="695"/>
      <c r="F206" s="695"/>
      <c r="G206" s="695"/>
      <c r="H206" s="696" t="s">
        <v>672</v>
      </c>
      <c r="I206" s="697"/>
    </row>
    <row r="207" spans="1:9" s="342" customFormat="1" ht="17.100000000000001" customHeight="1">
      <c r="A207" s="691" t="s">
        <v>776</v>
      </c>
      <c r="B207" s="692"/>
      <c r="C207" s="694">
        <f t="shared" si="1"/>
        <v>72.451999999999998</v>
      </c>
      <c r="D207" s="695">
        <v>72.451999999999998</v>
      </c>
      <c r="E207" s="695"/>
      <c r="F207" s="695"/>
      <c r="G207" s="695"/>
      <c r="H207" s="696" t="s">
        <v>672</v>
      </c>
      <c r="I207" s="697"/>
    </row>
    <row r="208" spans="1:9" s="342" customFormat="1" ht="17.100000000000001" customHeight="1">
      <c r="A208" s="691" t="s">
        <v>1186</v>
      </c>
      <c r="B208" s="692"/>
      <c r="C208" s="694">
        <f t="shared" si="1"/>
        <v>294.39800000000002</v>
      </c>
      <c r="D208" s="695">
        <v>294.39800000000002</v>
      </c>
      <c r="E208" s="695"/>
      <c r="F208" s="695"/>
      <c r="G208" s="695"/>
      <c r="H208" s="696" t="s">
        <v>672</v>
      </c>
      <c r="I208" s="697"/>
    </row>
    <row r="209" spans="1:9" s="342" customFormat="1" ht="17.100000000000001" customHeight="1">
      <c r="A209" s="691" t="s">
        <v>1160</v>
      </c>
      <c r="B209" s="692"/>
      <c r="C209" s="694">
        <f t="shared" si="1"/>
        <v>0.21099999999999999</v>
      </c>
      <c r="D209" s="695">
        <v>0.21099999999999999</v>
      </c>
      <c r="E209" s="695"/>
      <c r="F209" s="695"/>
      <c r="G209" s="695"/>
      <c r="H209" s="696" t="s">
        <v>672</v>
      </c>
      <c r="I209" s="697"/>
    </row>
    <row r="210" spans="1:9" s="342" customFormat="1" ht="13.8">
      <c r="A210" s="706" t="s">
        <v>330</v>
      </c>
      <c r="B210" s="707"/>
      <c r="C210" s="708">
        <f>SUM(C32:C209)</f>
        <v>1542243.1229999992</v>
      </c>
      <c r="D210" s="708">
        <f>SUM(D32:D209)</f>
        <v>1377481.9359999998</v>
      </c>
      <c r="E210" s="708">
        <f>SUM(E32:E209)</f>
        <v>82.581999999999994</v>
      </c>
      <c r="F210" s="708">
        <f>SUM(F32:F209)</f>
        <v>142246.09900000002</v>
      </c>
      <c r="G210" s="708">
        <f>SUM(G32:G209)</f>
        <v>22432.506000000001</v>
      </c>
      <c r="H210" s="709"/>
      <c r="I210" s="697"/>
    </row>
    <row r="211" spans="1:9" s="342" customFormat="1" ht="13.8">
      <c r="A211" s="710" t="s">
        <v>484</v>
      </c>
      <c r="B211" s="711"/>
      <c r="C211" s="694">
        <f>SUM(D211:G211)</f>
        <v>10411.290999999999</v>
      </c>
      <c r="D211" s="782">
        <f>SUM(D102:D112)</f>
        <v>10411.290999999999</v>
      </c>
      <c r="E211" s="782">
        <f t="shared" ref="E211:G211" si="2">SUM(E102:E112)</f>
        <v>0</v>
      </c>
      <c r="F211" s="782">
        <f t="shared" si="2"/>
        <v>0</v>
      </c>
      <c r="G211" s="782">
        <f t="shared" si="2"/>
        <v>0</v>
      </c>
      <c r="H211" s="712"/>
      <c r="I211" s="697"/>
    </row>
    <row r="212" spans="1:9" s="342" customFormat="1" ht="13.8">
      <c r="A212" s="713" t="s">
        <v>510</v>
      </c>
      <c r="B212" s="714"/>
      <c r="C212" s="694">
        <f>SUM(D212:G212)</f>
        <v>13455.24</v>
      </c>
      <c r="D212" s="705">
        <f>D142</f>
        <v>0</v>
      </c>
      <c r="E212" s="705">
        <f t="shared" ref="E212:G212" si="3">E142</f>
        <v>0</v>
      </c>
      <c r="F212" s="705">
        <f t="shared" si="3"/>
        <v>0</v>
      </c>
      <c r="G212" s="705">
        <f t="shared" si="3"/>
        <v>13455.24</v>
      </c>
      <c r="H212" s="712"/>
      <c r="I212" s="697"/>
    </row>
    <row r="213" spans="1:9" s="342" customFormat="1" ht="13.8">
      <c r="A213" s="715" t="s">
        <v>844</v>
      </c>
      <c r="B213" s="707"/>
      <c r="C213" s="708">
        <f>+C210-C211-C212</f>
        <v>1518376.5919999992</v>
      </c>
      <c r="D213" s="708">
        <f>+D210-D211-D212</f>
        <v>1367070.6449999998</v>
      </c>
      <c r="E213" s="708">
        <f>+E210-E211-E212</f>
        <v>82.581999999999994</v>
      </c>
      <c r="F213" s="708">
        <f>+F210-F211-F212</f>
        <v>142246.09900000002</v>
      </c>
      <c r="G213" s="708">
        <f>+G210-G211-G212</f>
        <v>8977.2660000000014</v>
      </c>
      <c r="H213" s="709"/>
      <c r="I213" s="697"/>
    </row>
    <row r="214" spans="1:9" s="342" customFormat="1" ht="13.8">
      <c r="A214" s="716"/>
      <c r="B214" s="717"/>
      <c r="C214" s="697"/>
      <c r="D214" s="719"/>
      <c r="E214" s="718"/>
      <c r="F214" s="720"/>
      <c r="G214" s="690"/>
      <c r="H214" s="721"/>
      <c r="I214" s="697"/>
    </row>
    <row r="215" spans="1:9" s="342" customFormat="1" ht="13.8">
      <c r="A215" s="716"/>
      <c r="B215" s="722" t="s">
        <v>327</v>
      </c>
      <c r="C215" s="724"/>
      <c r="D215" s="723"/>
      <c r="E215" s="725"/>
      <c r="F215" s="726"/>
      <c r="G215" s="727"/>
      <c r="H215" s="721"/>
      <c r="I215" s="697"/>
    </row>
    <row r="216" spans="1:9" s="342" customFormat="1" ht="30.3" customHeight="1">
      <c r="A216" s="716"/>
      <c r="B216" s="1048" t="s">
        <v>434</v>
      </c>
      <c r="C216" s="1040"/>
      <c r="D216" s="1040"/>
      <c r="E216" s="1040"/>
      <c r="F216" s="1040"/>
      <c r="G216" s="1041"/>
      <c r="H216" s="729"/>
      <c r="I216" s="697"/>
    </row>
    <row r="217" spans="1:9" s="342" customFormat="1" ht="13.8">
      <c r="A217" s="716"/>
      <c r="B217" s="730" t="s">
        <v>435</v>
      </c>
      <c r="C217" s="697"/>
      <c r="D217" s="718"/>
      <c r="E217" s="718"/>
      <c r="F217" s="690"/>
      <c r="G217" s="731"/>
      <c r="H217" s="721"/>
      <c r="I217" s="697"/>
    </row>
    <row r="218" spans="1:9" s="342" customFormat="1" ht="13.8">
      <c r="A218" s="716"/>
      <c r="B218" s="730" t="s">
        <v>59</v>
      </c>
      <c r="C218" s="697"/>
      <c r="D218" s="718"/>
      <c r="E218" s="718"/>
      <c r="F218" s="690"/>
      <c r="G218" s="731"/>
      <c r="H218" s="729"/>
      <c r="I218" s="697"/>
    </row>
    <row r="219" spans="1:9" s="342" customFormat="1" ht="13.8">
      <c r="A219" s="716"/>
      <c r="B219" s="730" t="s">
        <v>60</v>
      </c>
      <c r="C219" s="697"/>
      <c r="D219" s="718"/>
      <c r="E219" s="718"/>
      <c r="F219" s="690"/>
      <c r="G219" s="731"/>
      <c r="H219" s="721"/>
      <c r="I219" s="697"/>
    </row>
    <row r="220" spans="1:9" s="342" customFormat="1" ht="45.75" customHeight="1">
      <c r="A220" s="716"/>
      <c r="B220" s="1039" t="s">
        <v>436</v>
      </c>
      <c r="C220" s="1040"/>
      <c r="D220" s="1040"/>
      <c r="E220" s="1040"/>
      <c r="F220" s="1040"/>
      <c r="G220" s="1041"/>
      <c r="H220" s="697"/>
      <c r="I220" s="732"/>
    </row>
    <row r="221" spans="1:9" s="342" customFormat="1" ht="13.8">
      <c r="A221" s="716"/>
      <c r="B221" s="735" t="s">
        <v>512</v>
      </c>
      <c r="C221" s="737"/>
      <c r="D221" s="736"/>
      <c r="E221" s="736"/>
      <c r="F221" s="738"/>
      <c r="G221" s="739"/>
      <c r="H221" s="721"/>
      <c r="I221" s="697"/>
    </row>
    <row r="222" spans="1:9" s="342" customFormat="1" ht="13.8">
      <c r="A222" s="716"/>
      <c r="B222" s="263"/>
      <c r="C222" s="263"/>
      <c r="D222" s="263"/>
      <c r="E222" s="263"/>
      <c r="F222" s="263"/>
      <c r="G222" s="263"/>
      <c r="H222" s="721"/>
      <c r="I222" s="697"/>
    </row>
    <row r="223" spans="1:9" s="342" customFormat="1" ht="13.8">
      <c r="A223" s="741"/>
      <c r="B223" s="742"/>
      <c r="C223" s="742"/>
      <c r="D223" s="742"/>
      <c r="E223" s="742"/>
      <c r="F223" s="742"/>
      <c r="G223" s="742"/>
      <c r="H223" s="742"/>
      <c r="I223" s="697"/>
    </row>
    <row r="224" spans="1:9" s="342" customFormat="1" ht="13.8">
      <c r="A224" s="180"/>
      <c r="B224" s="745"/>
      <c r="C224" s="697"/>
      <c r="D224" s="697"/>
      <c r="E224" s="697"/>
      <c r="F224" s="697"/>
      <c r="G224" s="697"/>
      <c r="H224" s="718"/>
      <c r="I224" s="697"/>
    </row>
    <row r="225" spans="1:9" s="342" customFormat="1" ht="13.8">
      <c r="A225" s="263"/>
      <c r="B225" s="742"/>
      <c r="C225" s="742"/>
      <c r="D225" s="742"/>
      <c r="E225" s="742"/>
      <c r="F225" s="742"/>
      <c r="G225" s="742"/>
      <c r="H225" s="742"/>
      <c r="I225" s="697"/>
    </row>
    <row r="226" spans="1:9" s="342" customFormat="1" ht="13.8">
      <c r="A226" s="263"/>
      <c r="B226" s="742"/>
      <c r="C226" s="742"/>
      <c r="D226" s="742"/>
      <c r="E226" s="742"/>
      <c r="F226" s="742"/>
      <c r="G226" s="742"/>
      <c r="H226" s="742"/>
      <c r="I226" s="697"/>
    </row>
    <row r="227" spans="1:9" s="342" customFormat="1" ht="13.8">
      <c r="A227" s="746" t="s">
        <v>646</v>
      </c>
      <c r="B227" s="747"/>
      <c r="C227" s="749" t="s">
        <v>845</v>
      </c>
      <c r="D227" s="749" t="s">
        <v>624</v>
      </c>
      <c r="E227" s="749" t="s">
        <v>647</v>
      </c>
      <c r="F227" s="749" t="s">
        <v>645</v>
      </c>
      <c r="G227" s="749" t="s">
        <v>424</v>
      </c>
      <c r="H227" s="749" t="s">
        <v>648</v>
      </c>
      <c r="I227" s="697"/>
    </row>
    <row r="228" spans="1:9" s="342" customFormat="1" ht="13.8">
      <c r="A228" s="750"/>
      <c r="B228" s="751"/>
      <c r="C228" s="748" t="s">
        <v>844</v>
      </c>
      <c r="D228" s="748" t="s">
        <v>164</v>
      </c>
      <c r="E228" s="748" t="s">
        <v>326</v>
      </c>
      <c r="F228" s="748"/>
      <c r="G228" s="748"/>
      <c r="I228" s="697"/>
    </row>
    <row r="229" spans="1:9" s="342" customFormat="1" ht="13.8">
      <c r="A229" s="746" t="s">
        <v>319</v>
      </c>
      <c r="B229" s="751"/>
      <c r="C229" s="748"/>
      <c r="D229" s="748" t="s">
        <v>325</v>
      </c>
      <c r="E229" s="748" t="s">
        <v>317</v>
      </c>
      <c r="F229" s="748" t="s">
        <v>322</v>
      </c>
      <c r="G229" s="748" t="s">
        <v>324</v>
      </c>
      <c r="I229" s="697"/>
    </row>
    <row r="230" spans="1:9" s="342" customFormat="1" ht="13.8">
      <c r="A230" s="822"/>
      <c r="B230" s="697"/>
      <c r="C230" s="748"/>
      <c r="D230" s="748" t="s">
        <v>323</v>
      </c>
      <c r="E230" s="748" t="s">
        <v>323</v>
      </c>
      <c r="F230" s="748" t="s">
        <v>323</v>
      </c>
      <c r="G230" s="748" t="s">
        <v>323</v>
      </c>
      <c r="H230" s="748" t="s">
        <v>534</v>
      </c>
      <c r="I230" s="697"/>
    </row>
    <row r="231" spans="1:9" s="342" customFormat="1" ht="15" customHeight="1">
      <c r="A231" s="691" t="s">
        <v>805</v>
      </c>
      <c r="B231" s="692"/>
      <c r="C231" s="694">
        <f>SUM(D231:G231)</f>
        <v>-14.535</v>
      </c>
      <c r="D231" s="695">
        <v>-14.535</v>
      </c>
      <c r="E231" s="695"/>
      <c r="F231" s="695"/>
      <c r="G231" s="695"/>
      <c r="H231" s="696" t="s">
        <v>10</v>
      </c>
      <c r="I231" s="697"/>
    </row>
    <row r="232" spans="1:9" s="342" customFormat="1" ht="15" customHeight="1">
      <c r="A232" s="691" t="s">
        <v>585</v>
      </c>
      <c r="B232" s="692"/>
      <c r="C232" s="694">
        <f t="shared" ref="C232:C333" si="4">SUM(D232:G232)</f>
        <v>13.663</v>
      </c>
      <c r="D232" s="695">
        <v>13.663</v>
      </c>
      <c r="E232" s="695"/>
      <c r="F232" s="695"/>
      <c r="G232" s="695"/>
      <c r="H232" s="696" t="s">
        <v>10</v>
      </c>
      <c r="I232" s="697"/>
    </row>
    <row r="233" spans="1:9" s="342" customFormat="1" ht="15" customHeight="1">
      <c r="A233" s="691" t="s">
        <v>797</v>
      </c>
      <c r="B233" s="692"/>
      <c r="C233" s="694">
        <f t="shared" si="4"/>
        <v>-5381.9179999999997</v>
      </c>
      <c r="D233" s="695">
        <v>-5381.9179999999997</v>
      </c>
      <c r="E233" s="695"/>
      <c r="F233" s="695"/>
      <c r="G233" s="695"/>
      <c r="H233" s="696" t="s">
        <v>10</v>
      </c>
      <c r="I233" s="697"/>
    </row>
    <row r="234" spans="1:9" s="342" customFormat="1" ht="15" customHeight="1">
      <c r="A234" s="691" t="s">
        <v>592</v>
      </c>
      <c r="B234" s="701"/>
      <c r="C234" s="694">
        <f t="shared" si="4"/>
        <v>-25276.366999999998</v>
      </c>
      <c r="D234" s="695">
        <v>-8934.8360835992316</v>
      </c>
      <c r="E234" s="695">
        <v>-16341.530916400769</v>
      </c>
      <c r="F234" s="834"/>
      <c r="G234" s="695"/>
      <c r="H234" s="696" t="s">
        <v>10</v>
      </c>
      <c r="I234" s="697"/>
    </row>
    <row r="235" spans="1:9" s="342" customFormat="1" ht="15" customHeight="1">
      <c r="A235" s="691" t="s">
        <v>788</v>
      </c>
      <c r="B235" s="692"/>
      <c r="C235" s="694">
        <f t="shared" si="4"/>
        <v>0</v>
      </c>
      <c r="D235" s="695">
        <v>0</v>
      </c>
      <c r="E235" s="695"/>
      <c r="F235" s="695"/>
      <c r="G235" s="695"/>
      <c r="H235" s="696" t="s">
        <v>672</v>
      </c>
      <c r="I235" s="697"/>
    </row>
    <row r="236" spans="1:9" s="342" customFormat="1" ht="15" customHeight="1">
      <c r="A236" s="691" t="s">
        <v>593</v>
      </c>
      <c r="B236" s="692"/>
      <c r="C236" s="694">
        <f t="shared" si="4"/>
        <v>434.45499999999998</v>
      </c>
      <c r="D236" s="695"/>
      <c r="E236" s="695"/>
      <c r="F236" s="695">
        <v>434.45499999999998</v>
      </c>
      <c r="G236" s="695"/>
      <c r="H236" s="696" t="s">
        <v>11</v>
      </c>
      <c r="I236" s="697"/>
    </row>
    <row r="237" spans="1:9" s="342" customFormat="1" ht="15" customHeight="1">
      <c r="A237" s="691" t="s">
        <v>563</v>
      </c>
      <c r="B237" s="692"/>
      <c r="C237" s="694">
        <f t="shared" si="4"/>
        <v>-8554.6558928310351</v>
      </c>
      <c r="D237" s="695">
        <v>-8554.6558928310351</v>
      </c>
      <c r="E237" s="834"/>
      <c r="F237" s="695"/>
      <c r="G237" s="695"/>
      <c r="H237" s="696" t="s">
        <v>12</v>
      </c>
      <c r="I237" s="697"/>
    </row>
    <row r="238" spans="1:9" s="342" customFormat="1" ht="15" customHeight="1">
      <c r="A238" s="691" t="s">
        <v>776</v>
      </c>
      <c r="B238" s="692"/>
      <c r="C238" s="694">
        <f t="shared" si="4"/>
        <v>0</v>
      </c>
      <c r="D238" s="695">
        <v>0</v>
      </c>
      <c r="E238" s="695"/>
      <c r="F238" s="695"/>
      <c r="G238" s="695"/>
      <c r="H238" s="696" t="s">
        <v>672</v>
      </c>
      <c r="I238" s="697"/>
    </row>
    <row r="239" spans="1:9" s="342" customFormat="1" ht="27" customHeight="1">
      <c r="A239" s="691" t="s">
        <v>129</v>
      </c>
      <c r="B239" s="692"/>
      <c r="C239" s="694">
        <f t="shared" si="4"/>
        <v>-82741.732999999993</v>
      </c>
      <c r="D239" s="695"/>
      <c r="E239" s="695"/>
      <c r="F239" s="695">
        <v>-82741.732999999993</v>
      </c>
      <c r="G239" s="695"/>
      <c r="H239" s="696" t="s">
        <v>13</v>
      </c>
      <c r="I239" s="697"/>
    </row>
    <row r="240" spans="1:9" s="342" customFormat="1" ht="28.5" customHeight="1">
      <c r="A240" s="699" t="s">
        <v>1321</v>
      </c>
      <c r="B240" s="692"/>
      <c r="C240" s="694">
        <f t="shared" si="4"/>
        <v>287.18200000000002</v>
      </c>
      <c r="D240" s="834"/>
      <c r="E240" s="695"/>
      <c r="F240" s="695">
        <v>287.18200000000002</v>
      </c>
      <c r="G240" s="695"/>
      <c r="H240" s="696" t="s">
        <v>1543</v>
      </c>
      <c r="I240" s="697"/>
    </row>
    <row r="241" spans="1:9" s="342" customFormat="1" ht="15" customHeight="1">
      <c r="A241" s="699" t="s">
        <v>933</v>
      </c>
      <c r="B241" s="692"/>
      <c r="C241" s="694">
        <f>SUM(D241:G241)</f>
        <v>29039.576000000001</v>
      </c>
      <c r="D241" s="695"/>
      <c r="E241" s="695"/>
      <c r="F241" s="695"/>
      <c r="G241" s="695">
        <v>29039.576000000001</v>
      </c>
      <c r="H241" s="696" t="s">
        <v>956</v>
      </c>
      <c r="I241" s="697"/>
    </row>
    <row r="242" spans="1:9" s="342" customFormat="1" ht="15" customHeight="1">
      <c r="A242" s="699" t="s">
        <v>594</v>
      </c>
      <c r="B242" s="692"/>
      <c r="C242" s="694">
        <f t="shared" si="4"/>
        <v>-6779.6580000000004</v>
      </c>
      <c r="D242" s="695">
        <v>-6779.6580000000004</v>
      </c>
      <c r="E242" s="695"/>
      <c r="F242" s="695"/>
      <c r="G242" s="695"/>
      <c r="H242" s="696" t="s">
        <v>14</v>
      </c>
      <c r="I242" s="697"/>
    </row>
    <row r="243" spans="1:9" s="342" customFormat="1" ht="28.5" customHeight="1">
      <c r="A243" s="691" t="s">
        <v>595</v>
      </c>
      <c r="B243" s="692"/>
      <c r="C243" s="694">
        <f t="shared" si="4"/>
        <v>-45524.735000000001</v>
      </c>
      <c r="D243" s="695"/>
      <c r="E243" s="695"/>
      <c r="F243" s="695"/>
      <c r="G243" s="695">
        <v>-45524.735000000001</v>
      </c>
      <c r="H243" s="696" t="s">
        <v>130</v>
      </c>
      <c r="I243" s="697"/>
    </row>
    <row r="244" spans="1:9" s="342" customFormat="1" ht="15" customHeight="1">
      <c r="A244" s="691" t="s">
        <v>596</v>
      </c>
      <c r="B244" s="692"/>
      <c r="C244" s="694">
        <f t="shared" si="4"/>
        <v>-30529.021000000001</v>
      </c>
      <c r="D244" s="695">
        <v>-28464.97130660696</v>
      </c>
      <c r="E244" s="695">
        <v>-86.172693393041044</v>
      </c>
      <c r="F244" s="695"/>
      <c r="G244" s="695">
        <v>-1977.877</v>
      </c>
      <c r="H244" s="696" t="s">
        <v>15</v>
      </c>
      <c r="I244" s="697"/>
    </row>
    <row r="245" spans="1:9" s="342" customFormat="1" ht="29.25" customHeight="1">
      <c r="A245" s="691" t="s">
        <v>597</v>
      </c>
      <c r="B245" s="692"/>
      <c r="C245" s="694">
        <f t="shared" si="4"/>
        <v>0</v>
      </c>
      <c r="D245" s="695">
        <v>0</v>
      </c>
      <c r="E245" s="695"/>
      <c r="F245" s="695"/>
      <c r="G245" s="695"/>
      <c r="H245" s="696" t="s">
        <v>131</v>
      </c>
      <c r="I245" s="697"/>
    </row>
    <row r="246" spans="1:9" s="342" customFormat="1" ht="15" customHeight="1">
      <c r="A246" s="691" t="s">
        <v>789</v>
      </c>
      <c r="B246" s="692"/>
      <c r="C246" s="694">
        <f t="shared" si="4"/>
        <v>0</v>
      </c>
      <c r="D246" s="695">
        <v>0</v>
      </c>
      <c r="E246" s="695"/>
      <c r="F246" s="695"/>
      <c r="G246" s="695"/>
      <c r="H246" s="696" t="s">
        <v>672</v>
      </c>
      <c r="I246" s="697"/>
    </row>
    <row r="247" spans="1:9" s="342" customFormat="1" ht="15" customHeight="1">
      <c r="A247" s="699" t="s">
        <v>1353</v>
      </c>
      <c r="B247" s="692"/>
      <c r="C247" s="694">
        <f t="shared" si="4"/>
        <v>-6000.9830000000002</v>
      </c>
      <c r="D247" s="695">
        <v>-6000.9830000000002</v>
      </c>
      <c r="E247" s="695"/>
      <c r="F247" s="695"/>
      <c r="G247" s="695"/>
      <c r="H247" s="696" t="s">
        <v>672</v>
      </c>
      <c r="I247" s="697"/>
    </row>
    <row r="248" spans="1:9" s="342" customFormat="1" ht="15" customHeight="1">
      <c r="A248" s="699" t="s">
        <v>940</v>
      </c>
      <c r="B248" s="692"/>
      <c r="C248" s="694">
        <f t="shared" si="4"/>
        <v>0</v>
      </c>
      <c r="D248" s="695">
        <v>0</v>
      </c>
      <c r="E248" s="695"/>
      <c r="F248" s="695"/>
      <c r="G248" s="695"/>
      <c r="H248" s="696" t="s">
        <v>672</v>
      </c>
      <c r="I248" s="697"/>
    </row>
    <row r="249" spans="1:9" s="342" customFormat="1" ht="15" customHeight="1">
      <c r="A249" s="699" t="s">
        <v>1188</v>
      </c>
      <c r="B249" s="692"/>
      <c r="C249" s="694">
        <f t="shared" si="4"/>
        <v>-39021.080999999998</v>
      </c>
      <c r="D249" s="695">
        <v>-39021.080999999998</v>
      </c>
      <c r="E249" s="695"/>
      <c r="F249" s="695"/>
      <c r="G249" s="695"/>
      <c r="H249" s="696" t="s">
        <v>672</v>
      </c>
      <c r="I249" s="697"/>
    </row>
    <row r="250" spans="1:9" s="342" customFormat="1" ht="15" customHeight="1">
      <c r="A250" s="699" t="s">
        <v>1109</v>
      </c>
      <c r="B250" s="692"/>
      <c r="C250" s="694">
        <f t="shared" si="4"/>
        <v>0</v>
      </c>
      <c r="D250" s="695">
        <v>0</v>
      </c>
      <c r="E250" s="695"/>
      <c r="F250" s="695"/>
      <c r="G250" s="695"/>
      <c r="H250" s="696" t="s">
        <v>672</v>
      </c>
      <c r="I250" s="697"/>
    </row>
    <row r="251" spans="1:9" s="342" customFormat="1" ht="15" customHeight="1">
      <c r="A251" s="699" t="s">
        <v>1110</v>
      </c>
      <c r="B251" s="692"/>
      <c r="C251" s="694">
        <f t="shared" si="4"/>
        <v>0</v>
      </c>
      <c r="D251" s="695">
        <v>0</v>
      </c>
      <c r="E251" s="695"/>
      <c r="F251" s="695"/>
      <c r="G251" s="695"/>
      <c r="H251" s="696" t="s">
        <v>672</v>
      </c>
      <c r="I251" s="697"/>
    </row>
    <row r="252" spans="1:9" s="342" customFormat="1" ht="15" customHeight="1">
      <c r="A252" s="699" t="s">
        <v>1111</v>
      </c>
      <c r="B252" s="692"/>
      <c r="C252" s="694">
        <f t="shared" si="4"/>
        <v>0</v>
      </c>
      <c r="D252" s="695">
        <v>0</v>
      </c>
      <c r="E252" s="695"/>
      <c r="F252" s="695"/>
      <c r="G252" s="695"/>
      <c r="H252" s="696" t="s">
        <v>672</v>
      </c>
      <c r="I252" s="697"/>
    </row>
    <row r="253" spans="1:9" s="342" customFormat="1" ht="15" customHeight="1">
      <c r="A253" s="699" t="s">
        <v>1112</v>
      </c>
      <c r="B253" s="692"/>
      <c r="C253" s="694">
        <f t="shared" si="4"/>
        <v>0</v>
      </c>
      <c r="D253" s="695">
        <v>0</v>
      </c>
      <c r="E253" s="695"/>
      <c r="F253" s="695"/>
      <c r="G253" s="695"/>
      <c r="H253" s="696" t="s">
        <v>672</v>
      </c>
      <c r="I253" s="697"/>
    </row>
    <row r="254" spans="1:9" s="342" customFormat="1" ht="15" customHeight="1">
      <c r="A254" s="699" t="s">
        <v>1113</v>
      </c>
      <c r="B254" s="692"/>
      <c r="C254" s="694">
        <f t="shared" si="4"/>
        <v>-1.4E-2</v>
      </c>
      <c r="D254" s="695">
        <v>-1.4E-2</v>
      </c>
      <c r="E254" s="695"/>
      <c r="F254" s="695"/>
      <c r="G254" s="695"/>
      <c r="H254" s="696" t="s">
        <v>672</v>
      </c>
      <c r="I254" s="697"/>
    </row>
    <row r="255" spans="1:9" s="342" customFormat="1" ht="15" customHeight="1">
      <c r="A255" s="699" t="s">
        <v>934</v>
      </c>
      <c r="B255" s="692"/>
      <c r="C255" s="694">
        <f t="shared" si="4"/>
        <v>-2.2759999999999998</v>
      </c>
      <c r="D255" s="695">
        <v>-2.2759999999999998</v>
      </c>
      <c r="E255" s="695"/>
      <c r="F255" s="695"/>
      <c r="G255" s="695"/>
      <c r="H255" s="696" t="s">
        <v>672</v>
      </c>
      <c r="I255" s="697"/>
    </row>
    <row r="256" spans="1:9" s="342" customFormat="1" ht="15" customHeight="1">
      <c r="A256" s="699" t="s">
        <v>935</v>
      </c>
      <c r="B256" s="692"/>
      <c r="C256" s="694">
        <f t="shared" si="4"/>
        <v>-5888.4170000000004</v>
      </c>
      <c r="D256" s="695">
        <v>-5888.4170000000004</v>
      </c>
      <c r="E256" s="695"/>
      <c r="F256" s="695"/>
      <c r="G256" s="695"/>
      <c r="H256" s="696" t="s">
        <v>672</v>
      </c>
      <c r="I256" s="697"/>
    </row>
    <row r="257" spans="1:9" s="342" customFormat="1" ht="15" customHeight="1">
      <c r="A257" s="699" t="s">
        <v>936</v>
      </c>
      <c r="B257" s="692"/>
      <c r="C257" s="694">
        <f t="shared" si="4"/>
        <v>-1.0309999999999999</v>
      </c>
      <c r="D257" s="695">
        <v>-1.0309999999999999</v>
      </c>
      <c r="E257" s="695"/>
      <c r="F257" s="695"/>
      <c r="G257" s="695"/>
      <c r="H257" s="696" t="s">
        <v>672</v>
      </c>
      <c r="I257" s="697"/>
    </row>
    <row r="258" spans="1:9" s="342" customFormat="1" ht="15" customHeight="1">
      <c r="A258" s="699" t="s">
        <v>1114</v>
      </c>
      <c r="B258" s="692"/>
      <c r="C258" s="694">
        <f t="shared" si="4"/>
        <v>-164.06399999999999</v>
      </c>
      <c r="D258" s="695">
        <v>-164.06399999999999</v>
      </c>
      <c r="E258" s="695"/>
      <c r="F258" s="695"/>
      <c r="G258" s="695"/>
      <c r="H258" s="696" t="s">
        <v>672</v>
      </c>
      <c r="I258" s="697"/>
    </row>
    <row r="259" spans="1:9" s="342" customFormat="1" ht="15" customHeight="1">
      <c r="A259" s="699" t="s">
        <v>795</v>
      </c>
      <c r="B259" s="692"/>
      <c r="C259" s="694">
        <f t="shared" si="4"/>
        <v>-29728.173999999999</v>
      </c>
      <c r="D259" s="695">
        <v>-29728.173999999999</v>
      </c>
      <c r="E259" s="695"/>
      <c r="F259" s="695"/>
      <c r="G259" s="695"/>
      <c r="H259" s="696" t="s">
        <v>672</v>
      </c>
      <c r="I259" s="697"/>
    </row>
    <row r="260" spans="1:9" s="342" customFormat="1" ht="15" customHeight="1">
      <c r="A260" s="699" t="s">
        <v>793</v>
      </c>
      <c r="B260" s="692"/>
      <c r="C260" s="694">
        <f t="shared" si="4"/>
        <v>-242190.02799999999</v>
      </c>
      <c r="D260" s="695">
        <v>-242190.02799999999</v>
      </c>
      <c r="E260" s="695"/>
      <c r="F260" s="695"/>
      <c r="G260" s="695"/>
      <c r="H260" s="696" t="s">
        <v>672</v>
      </c>
      <c r="I260" s="697"/>
    </row>
    <row r="261" spans="1:9" s="342" customFormat="1" ht="15" customHeight="1">
      <c r="A261" s="699" t="s">
        <v>796</v>
      </c>
      <c r="B261" s="692"/>
      <c r="C261" s="694">
        <f t="shared" si="4"/>
        <v>-17127.231</v>
      </c>
      <c r="D261" s="695">
        <v>-17127.231</v>
      </c>
      <c r="E261" s="695"/>
      <c r="F261" s="695"/>
      <c r="G261" s="695"/>
      <c r="H261" s="696" t="s">
        <v>672</v>
      </c>
      <c r="I261" s="697"/>
    </row>
    <row r="262" spans="1:9" s="342" customFormat="1" ht="15" customHeight="1">
      <c r="A262" s="699" t="s">
        <v>1189</v>
      </c>
      <c r="B262" s="692"/>
      <c r="C262" s="694">
        <f t="shared" si="4"/>
        <v>-18580.28</v>
      </c>
      <c r="D262" s="695">
        <v>-18580.28</v>
      </c>
      <c r="E262" s="695"/>
      <c r="F262" s="695"/>
      <c r="G262" s="695"/>
      <c r="H262" s="696" t="s">
        <v>672</v>
      </c>
      <c r="I262" s="697"/>
    </row>
    <row r="263" spans="1:9" s="342" customFormat="1" ht="15" customHeight="1">
      <c r="A263" s="699" t="s">
        <v>794</v>
      </c>
      <c r="B263" s="692"/>
      <c r="C263" s="694">
        <f t="shared" si="4"/>
        <v>-28941.521000000001</v>
      </c>
      <c r="D263" s="695">
        <v>-28941.521000000001</v>
      </c>
      <c r="E263" s="695"/>
      <c r="F263" s="695"/>
      <c r="G263" s="695"/>
      <c r="H263" s="696" t="s">
        <v>672</v>
      </c>
      <c r="I263" s="697"/>
    </row>
    <row r="264" spans="1:9" s="342" customFormat="1" ht="15" customHeight="1">
      <c r="A264" s="699" t="s">
        <v>1190</v>
      </c>
      <c r="B264" s="692"/>
      <c r="C264" s="694">
        <f t="shared" si="4"/>
        <v>-872.37800000000004</v>
      </c>
      <c r="D264" s="695">
        <v>-872.37800000000004</v>
      </c>
      <c r="E264" s="695"/>
      <c r="F264" s="695"/>
      <c r="G264" s="695"/>
      <c r="H264" s="696" t="s">
        <v>672</v>
      </c>
      <c r="I264" s="697"/>
    </row>
    <row r="265" spans="1:9" s="342" customFormat="1" ht="15" customHeight="1">
      <c r="A265" s="699" t="s">
        <v>1191</v>
      </c>
      <c r="B265" s="692"/>
      <c r="C265" s="694">
        <f t="shared" si="4"/>
        <v>4.0000000000000001E-3</v>
      </c>
      <c r="D265" s="695">
        <v>4.0000000000000001E-3</v>
      </c>
      <c r="E265" s="695"/>
      <c r="F265" s="695"/>
      <c r="G265" s="695"/>
      <c r="H265" s="696" t="s">
        <v>672</v>
      </c>
      <c r="I265" s="697"/>
    </row>
    <row r="266" spans="1:9" s="342" customFormat="1" ht="15" customHeight="1">
      <c r="A266" s="699" t="s">
        <v>799</v>
      </c>
      <c r="B266" s="692"/>
      <c r="C266" s="694">
        <f t="shared" si="4"/>
        <v>0</v>
      </c>
      <c r="D266" s="695">
        <v>0</v>
      </c>
      <c r="E266" s="695"/>
      <c r="F266" s="695"/>
      <c r="G266" s="695"/>
      <c r="H266" s="696" t="s">
        <v>672</v>
      </c>
      <c r="I266" s="697"/>
    </row>
    <row r="267" spans="1:9" s="342" customFormat="1" ht="15" customHeight="1">
      <c r="A267" s="699" t="s">
        <v>1192</v>
      </c>
      <c r="B267" s="692"/>
      <c r="C267" s="694">
        <f t="shared" si="4"/>
        <v>-78.56</v>
      </c>
      <c r="D267" s="695">
        <v>-78.56</v>
      </c>
      <c r="E267" s="695"/>
      <c r="F267" s="695"/>
      <c r="G267" s="695"/>
      <c r="H267" s="696" t="s">
        <v>672</v>
      </c>
      <c r="I267" s="697"/>
    </row>
    <row r="268" spans="1:9" s="342" customFormat="1" ht="15" customHeight="1">
      <c r="A268" s="699" t="s">
        <v>1193</v>
      </c>
      <c r="B268" s="692"/>
      <c r="C268" s="694">
        <f t="shared" si="4"/>
        <v>-7936.5780000000004</v>
      </c>
      <c r="D268" s="695">
        <v>-7936.5780000000004</v>
      </c>
      <c r="E268" s="695"/>
      <c r="F268" s="695"/>
      <c r="G268" s="695"/>
      <c r="H268" s="696" t="s">
        <v>672</v>
      </c>
      <c r="I268" s="697"/>
    </row>
    <row r="269" spans="1:9" s="342" customFormat="1" ht="15" customHeight="1">
      <c r="A269" s="699" t="s">
        <v>1194</v>
      </c>
      <c r="B269" s="692"/>
      <c r="C269" s="694">
        <f t="shared" si="4"/>
        <v>-22.52</v>
      </c>
      <c r="D269" s="695">
        <v>-22.52</v>
      </c>
      <c r="E269" s="695"/>
      <c r="F269" s="695"/>
      <c r="G269" s="695"/>
      <c r="H269" s="696" t="s">
        <v>672</v>
      </c>
      <c r="I269" s="697"/>
    </row>
    <row r="270" spans="1:9" s="342" customFormat="1" ht="15" customHeight="1">
      <c r="A270" s="699" t="s">
        <v>1115</v>
      </c>
      <c r="B270" s="692"/>
      <c r="C270" s="694">
        <f t="shared" si="4"/>
        <v>-3551.6149999999998</v>
      </c>
      <c r="D270" s="695">
        <v>-3551.6149999999998</v>
      </c>
      <c r="E270" s="695"/>
      <c r="F270" s="695"/>
      <c r="G270" s="695"/>
      <c r="H270" s="696" t="s">
        <v>672</v>
      </c>
      <c r="I270" s="697"/>
    </row>
    <row r="271" spans="1:9" s="342" customFormat="1" ht="15" customHeight="1">
      <c r="A271" s="699" t="s">
        <v>1195</v>
      </c>
      <c r="B271" s="692"/>
      <c r="C271" s="694">
        <f t="shared" si="4"/>
        <v>-524.875</v>
      </c>
      <c r="D271" s="695">
        <v>-524.875</v>
      </c>
      <c r="E271" s="695"/>
      <c r="F271" s="695"/>
      <c r="G271" s="695"/>
      <c r="H271" s="696" t="s">
        <v>672</v>
      </c>
      <c r="I271" s="697"/>
    </row>
    <row r="272" spans="1:9" s="342" customFormat="1" ht="15" customHeight="1">
      <c r="A272" s="699" t="s">
        <v>1116</v>
      </c>
      <c r="B272" s="692"/>
      <c r="C272" s="694">
        <f t="shared" si="4"/>
        <v>-2.65</v>
      </c>
      <c r="D272" s="695">
        <v>-2.65</v>
      </c>
      <c r="E272" s="695"/>
      <c r="F272" s="695"/>
      <c r="G272" s="695"/>
      <c r="H272" s="696" t="s">
        <v>672</v>
      </c>
      <c r="I272" s="697"/>
    </row>
    <row r="273" spans="1:9" s="342" customFormat="1" ht="15" customHeight="1">
      <c r="A273" s="699" t="s">
        <v>1196</v>
      </c>
      <c r="B273" s="692"/>
      <c r="C273" s="694">
        <f t="shared" si="4"/>
        <v>1E-3</v>
      </c>
      <c r="D273" s="695">
        <v>1E-3</v>
      </c>
      <c r="E273" s="695"/>
      <c r="F273" s="695"/>
      <c r="G273" s="695"/>
      <c r="H273" s="696" t="s">
        <v>672</v>
      </c>
      <c r="I273" s="697"/>
    </row>
    <row r="274" spans="1:9" s="342" customFormat="1" ht="15" customHeight="1">
      <c r="A274" s="699" t="s">
        <v>1197</v>
      </c>
      <c r="B274" s="692"/>
      <c r="C274" s="694">
        <f t="shared" si="4"/>
        <v>5.0000000000000001E-3</v>
      </c>
      <c r="D274" s="695">
        <v>5.0000000000000001E-3</v>
      </c>
      <c r="E274" s="695"/>
      <c r="F274" s="695"/>
      <c r="G274" s="695"/>
      <c r="H274" s="696" t="s">
        <v>672</v>
      </c>
      <c r="I274" s="697"/>
    </row>
    <row r="275" spans="1:9" s="342" customFormat="1" ht="15" customHeight="1">
      <c r="A275" s="699" t="s">
        <v>1117</v>
      </c>
      <c r="B275" s="692"/>
      <c r="C275" s="694">
        <f t="shared" si="4"/>
        <v>0</v>
      </c>
      <c r="D275" s="695">
        <v>0</v>
      </c>
      <c r="E275" s="695"/>
      <c r="F275" s="695"/>
      <c r="G275" s="695"/>
      <c r="H275" s="696" t="s">
        <v>672</v>
      </c>
      <c r="I275" s="697"/>
    </row>
    <row r="276" spans="1:9" s="342" customFormat="1" ht="15" customHeight="1">
      <c r="A276" s="699" t="s">
        <v>1354</v>
      </c>
      <c r="B276" s="692"/>
      <c r="C276" s="694">
        <f t="shared" si="4"/>
        <v>-5.0000000000000001E-3</v>
      </c>
      <c r="D276" s="695">
        <v>-5.0000000000000001E-3</v>
      </c>
      <c r="E276" s="695"/>
      <c r="F276" s="695"/>
      <c r="G276" s="695"/>
      <c r="H276" s="696" t="s">
        <v>672</v>
      </c>
      <c r="I276" s="697"/>
    </row>
    <row r="277" spans="1:9" s="342" customFormat="1" ht="15" customHeight="1">
      <c r="A277" s="699" t="s">
        <v>1198</v>
      </c>
      <c r="B277" s="692"/>
      <c r="C277" s="694">
        <f t="shared" si="4"/>
        <v>-1.113</v>
      </c>
      <c r="D277" s="695">
        <v>-1.113</v>
      </c>
      <c r="E277" s="695"/>
      <c r="F277" s="695"/>
      <c r="G277" s="695"/>
      <c r="H277" s="696" t="s">
        <v>672</v>
      </c>
      <c r="I277" s="697"/>
    </row>
    <row r="278" spans="1:9" s="342" customFormat="1" ht="15" customHeight="1">
      <c r="A278" s="699" t="s">
        <v>1355</v>
      </c>
      <c r="B278" s="692"/>
      <c r="C278" s="694">
        <f t="shared" si="4"/>
        <v>-1E-3</v>
      </c>
      <c r="D278" s="695">
        <v>-1E-3</v>
      </c>
      <c r="E278" s="695"/>
      <c r="F278" s="695"/>
      <c r="G278" s="695"/>
      <c r="H278" s="696" t="s">
        <v>672</v>
      </c>
      <c r="I278" s="697"/>
    </row>
    <row r="279" spans="1:9" s="342" customFormat="1" ht="15" customHeight="1">
      <c r="A279" s="699" t="s">
        <v>1118</v>
      </c>
      <c r="B279" s="692"/>
      <c r="C279" s="694">
        <f>SUM(D279:G279)</f>
        <v>0.26600000000000001</v>
      </c>
      <c r="D279" s="695">
        <v>0.26600000000000001</v>
      </c>
      <c r="E279" s="695"/>
      <c r="F279" s="695"/>
      <c r="G279" s="695"/>
      <c r="H279" s="696" t="s">
        <v>672</v>
      </c>
      <c r="I279" s="697"/>
    </row>
    <row r="280" spans="1:9" s="342" customFormat="1" ht="15" customHeight="1">
      <c r="A280" s="699" t="s">
        <v>1356</v>
      </c>
      <c r="B280" s="692"/>
      <c r="C280" s="694">
        <f>SUM(D280:G280)</f>
        <v>-6.7000000000000004E-2</v>
      </c>
      <c r="D280" s="695">
        <v>-6.7000000000000004E-2</v>
      </c>
      <c r="E280" s="695"/>
      <c r="F280" s="695"/>
      <c r="G280" s="695"/>
      <c r="H280" s="696" t="s">
        <v>672</v>
      </c>
      <c r="I280" s="697"/>
    </row>
    <row r="281" spans="1:9" s="342" customFormat="1" ht="15" customHeight="1">
      <c r="A281" s="699" t="s">
        <v>1322</v>
      </c>
      <c r="B281" s="692"/>
      <c r="C281" s="694">
        <f>SUM(D281:G281)</f>
        <v>0</v>
      </c>
      <c r="D281" s="695">
        <v>0</v>
      </c>
      <c r="E281" s="695"/>
      <c r="F281" s="695"/>
      <c r="G281" s="695"/>
      <c r="H281" s="696" t="s">
        <v>672</v>
      </c>
      <c r="I281" s="697"/>
    </row>
    <row r="282" spans="1:9" s="342" customFormat="1" ht="15" customHeight="1">
      <c r="A282" s="699" t="s">
        <v>800</v>
      </c>
      <c r="B282" s="692"/>
      <c r="C282" s="694">
        <f t="shared" si="4"/>
        <v>-276.59500000000003</v>
      </c>
      <c r="D282" s="695">
        <v>-276.59500000000003</v>
      </c>
      <c r="E282" s="695"/>
      <c r="F282" s="695"/>
      <c r="G282" s="695"/>
      <c r="H282" s="696" t="s">
        <v>672</v>
      </c>
      <c r="I282" s="697"/>
    </row>
    <row r="283" spans="1:9" s="342" customFormat="1" ht="15" customHeight="1">
      <c r="A283" s="699" t="s">
        <v>1199</v>
      </c>
      <c r="B283" s="692"/>
      <c r="C283" s="694">
        <f t="shared" si="4"/>
        <v>-10.436999999999999</v>
      </c>
      <c r="D283" s="695">
        <v>-10.436999999999999</v>
      </c>
      <c r="E283" s="695"/>
      <c r="F283" s="695"/>
      <c r="G283" s="695"/>
      <c r="H283" s="696" t="s">
        <v>672</v>
      </c>
      <c r="I283" s="697"/>
    </row>
    <row r="284" spans="1:9" s="342" customFormat="1" ht="15" customHeight="1">
      <c r="A284" s="699" t="s">
        <v>1200</v>
      </c>
      <c r="B284" s="692"/>
      <c r="C284" s="694">
        <f t="shared" si="4"/>
        <v>-0.02</v>
      </c>
      <c r="D284" s="695">
        <v>-0.02</v>
      </c>
      <c r="E284" s="695"/>
      <c r="F284" s="695"/>
      <c r="G284" s="695"/>
      <c r="H284" s="696" t="s">
        <v>672</v>
      </c>
      <c r="I284" s="697"/>
    </row>
    <row r="285" spans="1:9" s="342" customFormat="1" ht="15" customHeight="1">
      <c r="A285" s="699" t="s">
        <v>1357</v>
      </c>
      <c r="B285" s="692"/>
      <c r="C285" s="694">
        <f t="shared" si="4"/>
        <v>-0.90600000000000003</v>
      </c>
      <c r="D285" s="695">
        <v>-0.90600000000000003</v>
      </c>
      <c r="E285" s="695"/>
      <c r="F285" s="695"/>
      <c r="G285" s="695"/>
      <c r="H285" s="696" t="s">
        <v>672</v>
      </c>
      <c r="I285" s="697"/>
    </row>
    <row r="286" spans="1:9" s="342" customFormat="1" ht="15" customHeight="1">
      <c r="A286" s="699" t="s">
        <v>1315</v>
      </c>
      <c r="B286" s="692"/>
      <c r="C286" s="694">
        <f t="shared" si="4"/>
        <v>-89.085999999999999</v>
      </c>
      <c r="D286" s="695">
        <v>-89.085999999999999</v>
      </c>
      <c r="E286" s="695"/>
      <c r="F286" s="695"/>
      <c r="G286" s="695"/>
      <c r="H286" s="696" t="s">
        <v>672</v>
      </c>
      <c r="I286" s="697"/>
    </row>
    <row r="287" spans="1:9" s="342" customFormat="1" ht="15" customHeight="1">
      <c r="A287" s="699" t="s">
        <v>1316</v>
      </c>
      <c r="B287" s="692"/>
      <c r="C287" s="694">
        <f t="shared" si="4"/>
        <v>-0.25600000000000001</v>
      </c>
      <c r="D287" s="695">
        <v>-0.25600000000000001</v>
      </c>
      <c r="E287" s="695"/>
      <c r="F287" s="695"/>
      <c r="G287" s="695"/>
      <c r="H287" s="696" t="s">
        <v>672</v>
      </c>
      <c r="I287" s="697"/>
    </row>
    <row r="288" spans="1:9" s="342" customFormat="1" ht="15" customHeight="1">
      <c r="A288" s="699" t="s">
        <v>1317</v>
      </c>
      <c r="B288" s="692"/>
      <c r="C288" s="694">
        <f t="shared" si="4"/>
        <v>-43.850999999999999</v>
      </c>
      <c r="D288" s="695">
        <v>-43.850999999999999</v>
      </c>
      <c r="E288" s="695"/>
      <c r="F288" s="695"/>
      <c r="G288" s="695"/>
      <c r="H288" s="696" t="s">
        <v>672</v>
      </c>
      <c r="I288" s="697"/>
    </row>
    <row r="289" spans="1:9" s="342" customFormat="1" ht="15" customHeight="1">
      <c r="A289" s="699" t="s">
        <v>1358</v>
      </c>
      <c r="B289" s="692"/>
      <c r="C289" s="694">
        <f t="shared" si="4"/>
        <v>-5.923</v>
      </c>
      <c r="D289" s="695">
        <v>-5.923</v>
      </c>
      <c r="E289" s="695"/>
      <c r="F289" s="695"/>
      <c r="G289" s="695"/>
      <c r="H289" s="696" t="s">
        <v>672</v>
      </c>
      <c r="I289" s="697"/>
    </row>
    <row r="290" spans="1:9" s="342" customFormat="1" ht="15" customHeight="1">
      <c r="A290" s="699" t="s">
        <v>1323</v>
      </c>
      <c r="B290" s="692"/>
      <c r="C290" s="694">
        <f t="shared" si="4"/>
        <v>0</v>
      </c>
      <c r="D290" s="695">
        <v>0</v>
      </c>
      <c r="E290" s="695"/>
      <c r="F290" s="695"/>
      <c r="G290" s="695"/>
      <c r="H290" s="696" t="s">
        <v>672</v>
      </c>
      <c r="I290" s="697"/>
    </row>
    <row r="291" spans="1:9" s="342" customFormat="1" ht="15" customHeight="1">
      <c r="A291" s="699" t="s">
        <v>798</v>
      </c>
      <c r="B291" s="692"/>
      <c r="C291" s="694">
        <f t="shared" si="4"/>
        <v>-4155.29</v>
      </c>
      <c r="D291" s="695">
        <v>-4155.29</v>
      </c>
      <c r="E291" s="695"/>
      <c r="F291" s="695"/>
      <c r="G291" s="695"/>
      <c r="H291" s="696" t="s">
        <v>672</v>
      </c>
      <c r="I291" s="697"/>
    </row>
    <row r="292" spans="1:9" s="342" customFormat="1" ht="15" customHeight="1">
      <c r="A292" s="699" t="s">
        <v>1201</v>
      </c>
      <c r="B292" s="692"/>
      <c r="C292" s="694">
        <f t="shared" si="4"/>
        <v>-149.60599999999999</v>
      </c>
      <c r="D292" s="695">
        <v>-149.60599999999999</v>
      </c>
      <c r="E292" s="695"/>
      <c r="F292" s="695"/>
      <c r="G292" s="695"/>
      <c r="H292" s="696" t="s">
        <v>672</v>
      </c>
      <c r="I292" s="697"/>
    </row>
    <row r="293" spans="1:9" s="342" customFormat="1" ht="15" customHeight="1">
      <c r="A293" s="699" t="s">
        <v>1202</v>
      </c>
      <c r="B293" s="692"/>
      <c r="C293" s="694">
        <f t="shared" si="4"/>
        <v>-1.4E-2</v>
      </c>
      <c r="D293" s="695">
        <v>-1.4E-2</v>
      </c>
      <c r="E293" s="695"/>
      <c r="F293" s="695"/>
      <c r="G293" s="695"/>
      <c r="H293" s="696" t="s">
        <v>672</v>
      </c>
      <c r="I293" s="697"/>
    </row>
    <row r="294" spans="1:9" s="342" customFormat="1" ht="15" customHeight="1">
      <c r="A294" s="699" t="s">
        <v>1359</v>
      </c>
      <c r="B294" s="692"/>
      <c r="C294" s="694">
        <f t="shared" si="4"/>
        <v>0</v>
      </c>
      <c r="D294" s="695">
        <v>0</v>
      </c>
      <c r="E294" s="695"/>
      <c r="F294" s="695"/>
      <c r="G294" s="695"/>
      <c r="H294" s="696" t="s">
        <v>672</v>
      </c>
      <c r="I294" s="697"/>
    </row>
    <row r="295" spans="1:9" s="342" customFormat="1" ht="15" customHeight="1">
      <c r="A295" s="699" t="s">
        <v>1203</v>
      </c>
      <c r="B295" s="692"/>
      <c r="C295" s="694">
        <f t="shared" si="4"/>
        <v>-13.446</v>
      </c>
      <c r="D295" s="695">
        <v>-13.446</v>
      </c>
      <c r="E295" s="695"/>
      <c r="F295" s="695"/>
      <c r="G295" s="695"/>
      <c r="H295" s="696" t="s">
        <v>672</v>
      </c>
      <c r="I295" s="697"/>
    </row>
    <row r="296" spans="1:9" s="342" customFormat="1" ht="15" customHeight="1">
      <c r="A296" s="699" t="s">
        <v>1204</v>
      </c>
      <c r="B296" s="692"/>
      <c r="C296" s="694">
        <f t="shared" si="4"/>
        <v>-1356.799</v>
      </c>
      <c r="D296" s="695">
        <v>-1356.799</v>
      </c>
      <c r="E296" s="695"/>
      <c r="F296" s="695"/>
      <c r="G296" s="695"/>
      <c r="H296" s="696" t="s">
        <v>672</v>
      </c>
      <c r="I296" s="697"/>
    </row>
    <row r="297" spans="1:9" s="342" customFormat="1" ht="15" customHeight="1">
      <c r="A297" s="699" t="s">
        <v>1205</v>
      </c>
      <c r="B297" s="692"/>
      <c r="C297" s="694">
        <f t="shared" si="4"/>
        <v>-3.8490000000000002</v>
      </c>
      <c r="D297" s="695">
        <v>-3.8490000000000002</v>
      </c>
      <c r="E297" s="695"/>
      <c r="F297" s="695"/>
      <c r="G297" s="695"/>
      <c r="H297" s="696" t="s">
        <v>672</v>
      </c>
      <c r="I297" s="697"/>
    </row>
    <row r="298" spans="1:9" s="342" customFormat="1" ht="15" customHeight="1">
      <c r="A298" s="699" t="s">
        <v>1119</v>
      </c>
      <c r="B298" s="692"/>
      <c r="C298" s="694">
        <f t="shared" si="4"/>
        <v>-610.05999999999995</v>
      </c>
      <c r="D298" s="695">
        <v>-610.05999999999995</v>
      </c>
      <c r="E298" s="695"/>
      <c r="F298" s="695"/>
      <c r="G298" s="695"/>
      <c r="H298" s="696" t="s">
        <v>672</v>
      </c>
      <c r="I298" s="697"/>
    </row>
    <row r="299" spans="1:9" s="342" customFormat="1" ht="15" customHeight="1">
      <c r="A299" s="699" t="s">
        <v>1206</v>
      </c>
      <c r="B299" s="692"/>
      <c r="C299" s="694">
        <f t="shared" si="4"/>
        <v>-89.751999999999995</v>
      </c>
      <c r="D299" s="695">
        <v>-89.751999999999995</v>
      </c>
      <c r="E299" s="695"/>
      <c r="F299" s="695"/>
      <c r="G299" s="695"/>
      <c r="H299" s="696" t="s">
        <v>672</v>
      </c>
      <c r="I299" s="697"/>
    </row>
    <row r="300" spans="1:9" s="342" customFormat="1" ht="15" customHeight="1">
      <c r="A300" s="699" t="s">
        <v>801</v>
      </c>
      <c r="B300" s="692"/>
      <c r="C300" s="694">
        <f t="shared" si="4"/>
        <v>-129.43</v>
      </c>
      <c r="D300" s="695">
        <v>-129.43</v>
      </c>
      <c r="E300" s="695"/>
      <c r="F300" s="695"/>
      <c r="G300" s="695"/>
      <c r="H300" s="696" t="s">
        <v>672</v>
      </c>
      <c r="I300" s="697"/>
    </row>
    <row r="301" spans="1:9" s="342" customFormat="1" ht="15" customHeight="1">
      <c r="A301" s="699" t="s">
        <v>1207</v>
      </c>
      <c r="B301" s="692"/>
      <c r="C301" s="694">
        <f t="shared" si="4"/>
        <v>-4.4550000000000001</v>
      </c>
      <c r="D301" s="695">
        <v>-4.4550000000000001</v>
      </c>
      <c r="E301" s="695"/>
      <c r="F301" s="695"/>
      <c r="G301" s="695"/>
      <c r="H301" s="696" t="s">
        <v>672</v>
      </c>
      <c r="I301" s="697"/>
    </row>
    <row r="302" spans="1:9" s="342" customFormat="1" ht="15" customHeight="1">
      <c r="A302" s="699" t="s">
        <v>1208</v>
      </c>
      <c r="B302" s="692"/>
      <c r="C302" s="694">
        <f t="shared" si="4"/>
        <v>8.0000000000000002E-3</v>
      </c>
      <c r="D302" s="695">
        <v>8.0000000000000002E-3</v>
      </c>
      <c r="E302" s="695"/>
      <c r="F302" s="695"/>
      <c r="G302" s="695"/>
      <c r="H302" s="696" t="s">
        <v>672</v>
      </c>
      <c r="I302" s="697"/>
    </row>
    <row r="303" spans="1:9" s="342" customFormat="1" ht="15" customHeight="1">
      <c r="A303" s="699" t="s">
        <v>1360</v>
      </c>
      <c r="B303" s="692"/>
      <c r="C303" s="694">
        <f t="shared" si="4"/>
        <v>0</v>
      </c>
      <c r="D303" s="695">
        <v>0</v>
      </c>
      <c r="E303" s="695"/>
      <c r="F303" s="695"/>
      <c r="G303" s="695"/>
      <c r="H303" s="696" t="s">
        <v>672</v>
      </c>
      <c r="I303" s="697"/>
    </row>
    <row r="304" spans="1:9" s="342" customFormat="1" ht="15" customHeight="1">
      <c r="A304" s="699" t="s">
        <v>1361</v>
      </c>
      <c r="B304" s="700"/>
      <c r="C304" s="694">
        <f t="shared" si="4"/>
        <v>-0.41199999999999998</v>
      </c>
      <c r="D304" s="695">
        <v>-0.41199999999999998</v>
      </c>
      <c r="E304" s="695"/>
      <c r="F304" s="695"/>
      <c r="G304" s="695"/>
      <c r="H304" s="696" t="s">
        <v>672</v>
      </c>
      <c r="I304" s="697"/>
    </row>
    <row r="305" spans="1:9" s="342" customFormat="1" ht="15" customHeight="1">
      <c r="A305" s="699" t="s">
        <v>1209</v>
      </c>
      <c r="B305" s="700"/>
      <c r="C305" s="694">
        <f t="shared" si="4"/>
        <v>-42.79</v>
      </c>
      <c r="D305" s="695">
        <v>-42.79</v>
      </c>
      <c r="E305" s="695"/>
      <c r="F305" s="695"/>
      <c r="G305" s="695"/>
      <c r="H305" s="696" t="s">
        <v>672</v>
      </c>
      <c r="I305" s="697"/>
    </row>
    <row r="306" spans="1:9" s="342" customFormat="1" ht="15" customHeight="1">
      <c r="A306" s="699" t="s">
        <v>1210</v>
      </c>
      <c r="B306" s="700"/>
      <c r="C306" s="694">
        <f t="shared" si="4"/>
        <v>-0.12</v>
      </c>
      <c r="D306" s="695">
        <v>-0.12</v>
      </c>
      <c r="E306" s="695"/>
      <c r="F306" s="695"/>
      <c r="G306" s="695"/>
      <c r="H306" s="696" t="s">
        <v>672</v>
      </c>
      <c r="I306" s="697"/>
    </row>
    <row r="307" spans="1:9" s="342" customFormat="1" ht="15" customHeight="1">
      <c r="A307" s="699" t="s">
        <v>1120</v>
      </c>
      <c r="B307" s="700"/>
      <c r="C307" s="694">
        <f t="shared" si="4"/>
        <v>-17.606999999999999</v>
      </c>
      <c r="D307" s="695">
        <v>-17.606999999999999</v>
      </c>
      <c r="E307" s="695"/>
      <c r="F307" s="695"/>
      <c r="G307" s="695"/>
      <c r="H307" s="696" t="s">
        <v>672</v>
      </c>
      <c r="I307" s="697"/>
    </row>
    <row r="308" spans="1:9" s="342" customFormat="1" ht="15" customHeight="1">
      <c r="A308" s="699" t="s">
        <v>1362</v>
      </c>
      <c r="B308" s="700"/>
      <c r="C308" s="694">
        <f t="shared" si="4"/>
        <v>-2.8180000000000001</v>
      </c>
      <c r="D308" s="695">
        <v>-2.8180000000000001</v>
      </c>
      <c r="E308" s="695"/>
      <c r="F308" s="695"/>
      <c r="G308" s="695"/>
      <c r="H308" s="696" t="s">
        <v>672</v>
      </c>
      <c r="I308" s="697"/>
    </row>
    <row r="309" spans="1:9" s="342" customFormat="1" ht="15" customHeight="1">
      <c r="A309" s="691" t="s">
        <v>602</v>
      </c>
      <c r="B309" s="700"/>
      <c r="C309" s="694">
        <f t="shared" si="4"/>
        <v>-2858.105</v>
      </c>
      <c r="D309" s="695"/>
      <c r="E309" s="695"/>
      <c r="F309" s="695">
        <v>-2858.105</v>
      </c>
      <c r="G309" s="695"/>
      <c r="H309" s="696" t="s">
        <v>135</v>
      </c>
      <c r="I309" s="697"/>
    </row>
    <row r="310" spans="1:9" s="342" customFormat="1" ht="15" customHeight="1">
      <c r="A310" s="691" t="s">
        <v>1121</v>
      </c>
      <c r="B310" s="700"/>
      <c r="C310" s="694">
        <f t="shared" si="4"/>
        <v>-1.2549999999999999</v>
      </c>
      <c r="D310" s="695"/>
      <c r="E310" s="695"/>
      <c r="F310" s="695">
        <v>-1.2549999999999999</v>
      </c>
      <c r="G310" s="695"/>
      <c r="H310" s="696" t="s">
        <v>957</v>
      </c>
      <c r="I310" s="697"/>
    </row>
    <row r="311" spans="1:9" s="342" customFormat="1" ht="15" customHeight="1">
      <c r="A311" s="691" t="s">
        <v>803</v>
      </c>
      <c r="B311" s="700"/>
      <c r="C311" s="694">
        <f t="shared" si="4"/>
        <v>-63.939</v>
      </c>
      <c r="D311" s="695"/>
      <c r="E311" s="695"/>
      <c r="F311" s="695">
        <v>-63.939</v>
      </c>
      <c r="G311" s="695"/>
      <c r="H311" s="696" t="s">
        <v>957</v>
      </c>
      <c r="I311" s="697"/>
    </row>
    <row r="312" spans="1:9" s="342" customFormat="1" ht="15" customHeight="1">
      <c r="A312" s="691" t="s">
        <v>802</v>
      </c>
      <c r="B312" s="700"/>
      <c r="C312" s="694">
        <f t="shared" si="4"/>
        <v>-1074.758</v>
      </c>
      <c r="D312" s="695"/>
      <c r="E312" s="695"/>
      <c r="F312" s="695">
        <v>-1074.758</v>
      </c>
      <c r="G312" s="695"/>
      <c r="H312" s="696" t="s">
        <v>957</v>
      </c>
      <c r="I312" s="697"/>
    </row>
    <row r="313" spans="1:9" s="342" customFormat="1" ht="15" customHeight="1">
      <c r="A313" s="691" t="s">
        <v>952</v>
      </c>
      <c r="B313" s="700"/>
      <c r="C313" s="694">
        <f t="shared" si="4"/>
        <v>-32.960999999999999</v>
      </c>
      <c r="D313" s="695"/>
      <c r="E313" s="695"/>
      <c r="F313" s="695">
        <v>-32.960999999999999</v>
      </c>
      <c r="G313" s="695"/>
      <c r="H313" s="696" t="s">
        <v>957</v>
      </c>
      <c r="I313" s="697"/>
    </row>
    <row r="314" spans="1:9" s="342" customFormat="1" ht="15" customHeight="1">
      <c r="A314" s="691" t="s">
        <v>790</v>
      </c>
      <c r="B314" s="700"/>
      <c r="C314" s="694">
        <f t="shared" si="4"/>
        <v>-106.672</v>
      </c>
      <c r="D314" s="695">
        <v>-106.672</v>
      </c>
      <c r="E314" s="695"/>
      <c r="F314" s="695"/>
      <c r="G314" s="695"/>
      <c r="H314" s="696" t="s">
        <v>268</v>
      </c>
      <c r="I314" s="697"/>
    </row>
    <row r="315" spans="1:9" s="342" customFormat="1" ht="15" customHeight="1">
      <c r="A315" s="691" t="s">
        <v>809</v>
      </c>
      <c r="B315" s="700"/>
      <c r="C315" s="694">
        <f t="shared" si="4"/>
        <v>-1E-3</v>
      </c>
      <c r="D315" s="695">
        <v>-1E-3</v>
      </c>
      <c r="E315" s="695"/>
      <c r="F315" s="695"/>
      <c r="G315" s="695"/>
      <c r="H315" s="696" t="s">
        <v>672</v>
      </c>
      <c r="I315" s="697"/>
    </row>
    <row r="316" spans="1:9" s="342" customFormat="1" ht="30.75" customHeight="1">
      <c r="A316" s="691" t="s">
        <v>598</v>
      </c>
      <c r="B316" s="700"/>
      <c r="C316" s="694">
        <f t="shared" si="4"/>
        <v>0</v>
      </c>
      <c r="D316" s="695">
        <v>0</v>
      </c>
      <c r="E316" s="695"/>
      <c r="F316" s="695"/>
      <c r="G316" s="695"/>
      <c r="H316" s="696" t="s">
        <v>132</v>
      </c>
      <c r="I316" s="697"/>
    </row>
    <row r="317" spans="1:9" s="342" customFormat="1" ht="29.25" customHeight="1">
      <c r="A317" s="691" t="s">
        <v>599</v>
      </c>
      <c r="B317" s="692"/>
      <c r="C317" s="694">
        <f t="shared" si="4"/>
        <v>-7501.2759999999998</v>
      </c>
      <c r="D317" s="695">
        <v>-7501.2759999999998</v>
      </c>
      <c r="E317" s="695"/>
      <c r="F317" s="695"/>
      <c r="G317" s="695"/>
      <c r="H317" s="696" t="s">
        <v>133</v>
      </c>
      <c r="I317" s="697"/>
    </row>
    <row r="318" spans="1:9" s="342" customFormat="1" ht="15" customHeight="1">
      <c r="A318" s="691" t="s">
        <v>600</v>
      </c>
      <c r="B318" s="692"/>
      <c r="C318" s="694">
        <f t="shared" si="4"/>
        <v>-1E-3</v>
      </c>
      <c r="D318" s="695">
        <v>-1E-3</v>
      </c>
      <c r="E318" s="695"/>
      <c r="F318" s="695"/>
      <c r="G318" s="695"/>
      <c r="H318" s="696" t="s">
        <v>1159</v>
      </c>
      <c r="I318" s="697"/>
    </row>
    <row r="319" spans="1:9" s="342" customFormat="1" ht="29.25" customHeight="1">
      <c r="A319" s="691" t="s">
        <v>601</v>
      </c>
      <c r="B319" s="692"/>
      <c r="C319" s="694">
        <f t="shared" si="4"/>
        <v>-3038328.3241071692</v>
      </c>
      <c r="D319" s="695">
        <v>-2530991.7842931994</v>
      </c>
      <c r="E319" s="695">
        <v>-464745.17081396957</v>
      </c>
      <c r="F319" s="695"/>
      <c r="G319" s="695">
        <v>-42591.368999999999</v>
      </c>
      <c r="H319" s="696" t="s">
        <v>16</v>
      </c>
      <c r="I319" s="697"/>
    </row>
    <row r="320" spans="1:9" s="342" customFormat="1" ht="15" customHeight="1">
      <c r="A320" s="691" t="s">
        <v>791</v>
      </c>
      <c r="B320" s="692"/>
      <c r="C320" s="694">
        <f t="shared" si="4"/>
        <v>290.166</v>
      </c>
      <c r="D320" s="695">
        <v>290.166</v>
      </c>
      <c r="E320" s="695"/>
      <c r="F320" s="695"/>
      <c r="G320" s="695"/>
      <c r="H320" s="696" t="s">
        <v>672</v>
      </c>
      <c r="I320" s="697"/>
    </row>
    <row r="321" spans="1:9" s="342" customFormat="1" ht="15" customHeight="1">
      <c r="A321" s="691" t="s">
        <v>804</v>
      </c>
      <c r="B321" s="692"/>
      <c r="C321" s="694">
        <f t="shared" si="4"/>
        <v>-524.73599999999999</v>
      </c>
      <c r="D321" s="695">
        <v>-524.73599999999999</v>
      </c>
      <c r="E321" s="695"/>
      <c r="F321" s="695"/>
      <c r="G321" s="695"/>
      <c r="H321" s="696" t="s">
        <v>672</v>
      </c>
      <c r="I321" s="697"/>
    </row>
    <row r="322" spans="1:9" s="342" customFormat="1" ht="15" customHeight="1">
      <c r="A322" s="691" t="s">
        <v>953</v>
      </c>
      <c r="B322" s="692"/>
      <c r="C322" s="694">
        <f t="shared" si="4"/>
        <v>790.72</v>
      </c>
      <c r="D322" s="695">
        <v>790.72</v>
      </c>
      <c r="E322" s="695"/>
      <c r="F322" s="695"/>
      <c r="G322" s="695"/>
      <c r="H322" s="696" t="s">
        <v>672</v>
      </c>
      <c r="I322" s="697"/>
    </row>
    <row r="323" spans="1:9" s="342" customFormat="1" ht="15" customHeight="1">
      <c r="A323" s="691" t="s">
        <v>792</v>
      </c>
      <c r="B323" s="692"/>
      <c r="C323" s="694">
        <f t="shared" si="4"/>
        <v>-180876.01</v>
      </c>
      <c r="D323" s="695">
        <v>-180876.01</v>
      </c>
      <c r="E323" s="695"/>
      <c r="F323" s="695"/>
      <c r="G323" s="695"/>
      <c r="H323" s="696" t="s">
        <v>672</v>
      </c>
      <c r="I323" s="697"/>
    </row>
    <row r="324" spans="1:9" s="342" customFormat="1" ht="15" customHeight="1">
      <c r="A324" s="691" t="s">
        <v>937</v>
      </c>
      <c r="B324" s="692"/>
      <c r="C324" s="694">
        <f t="shared" si="4"/>
        <v>-4.3550000000000004</v>
      </c>
      <c r="D324" s="695">
        <v>-4.3550000000000004</v>
      </c>
      <c r="E324" s="695"/>
      <c r="F324" s="695"/>
      <c r="G324" s="695"/>
      <c r="H324" s="696" t="s">
        <v>672</v>
      </c>
      <c r="I324" s="697"/>
    </row>
    <row r="325" spans="1:9" s="342" customFormat="1" ht="15" customHeight="1">
      <c r="A325" s="691" t="s">
        <v>938</v>
      </c>
      <c r="B325" s="692"/>
      <c r="C325" s="694">
        <f t="shared" si="4"/>
        <v>22.225999999999999</v>
      </c>
      <c r="D325" s="695">
        <v>22.225999999999999</v>
      </c>
      <c r="E325" s="695"/>
      <c r="F325" s="695"/>
      <c r="G325" s="695"/>
      <c r="H325" s="696" t="s">
        <v>672</v>
      </c>
      <c r="I325" s="697"/>
    </row>
    <row r="326" spans="1:9" s="342" customFormat="1" ht="15" customHeight="1">
      <c r="A326" s="691" t="s">
        <v>1320</v>
      </c>
      <c r="B326" s="692"/>
      <c r="C326" s="694">
        <f t="shared" si="4"/>
        <v>0</v>
      </c>
      <c r="D326" s="695">
        <v>0</v>
      </c>
      <c r="E326" s="695"/>
      <c r="F326" s="695"/>
      <c r="G326" s="695"/>
      <c r="H326" s="696" t="s">
        <v>672</v>
      </c>
      <c r="I326" s="697"/>
    </row>
    <row r="327" spans="1:9" s="342" customFormat="1" ht="15" customHeight="1">
      <c r="A327" s="691" t="s">
        <v>1211</v>
      </c>
      <c r="B327" s="692"/>
      <c r="C327" s="694">
        <f t="shared" si="4"/>
        <v>-1873.877</v>
      </c>
      <c r="D327" s="695">
        <v>-1873.877</v>
      </c>
      <c r="E327" s="695"/>
      <c r="F327" s="695"/>
      <c r="G327" s="695"/>
      <c r="H327" s="696" t="s">
        <v>672</v>
      </c>
      <c r="I327" s="697"/>
    </row>
    <row r="328" spans="1:9" s="342" customFormat="1" ht="29.25" customHeight="1">
      <c r="A328" s="691" t="s">
        <v>601</v>
      </c>
      <c r="B328" s="692"/>
      <c r="C328" s="694">
        <f t="shared" si="4"/>
        <v>183805.70499999999</v>
      </c>
      <c r="D328" s="695">
        <v>183805.70499999999</v>
      </c>
      <c r="E328" s="695"/>
      <c r="F328" s="695"/>
      <c r="G328" s="695"/>
      <c r="H328" s="696" t="s">
        <v>16</v>
      </c>
      <c r="I328" s="697"/>
    </row>
    <row r="329" spans="1:9" s="342" customFormat="1" ht="15" customHeight="1">
      <c r="A329" s="691" t="s">
        <v>776</v>
      </c>
      <c r="B329" s="692"/>
      <c r="C329" s="694">
        <f t="shared" si="4"/>
        <v>-72.451999999999998</v>
      </c>
      <c r="D329" s="695">
        <v>-72.451999999999998</v>
      </c>
      <c r="E329" s="695"/>
      <c r="F329" s="695"/>
      <c r="G329" s="695"/>
      <c r="H329" s="696" t="s">
        <v>672</v>
      </c>
      <c r="I329" s="697"/>
    </row>
    <row r="330" spans="1:9" s="342" customFormat="1" ht="15" customHeight="1">
      <c r="A330" s="691" t="s">
        <v>559</v>
      </c>
      <c r="B330" s="692"/>
      <c r="C330" s="694">
        <f t="shared" si="4"/>
        <v>-294.39800000000002</v>
      </c>
      <c r="D330" s="695">
        <v>-294.39800000000002</v>
      </c>
      <c r="E330" s="695"/>
      <c r="F330" s="695"/>
      <c r="G330" s="695"/>
      <c r="H330" s="696" t="s">
        <v>672</v>
      </c>
      <c r="I330" s="697"/>
    </row>
    <row r="331" spans="1:9" s="342" customFormat="1" ht="15" customHeight="1">
      <c r="A331" s="691" t="s">
        <v>593</v>
      </c>
      <c r="B331" s="692"/>
      <c r="C331" s="694">
        <f t="shared" si="4"/>
        <v>-434.45499999999998</v>
      </c>
      <c r="D331" s="695">
        <v>-434.45499999999998</v>
      </c>
      <c r="E331" s="695"/>
      <c r="F331" s="695"/>
      <c r="G331" s="695"/>
      <c r="H331" s="696" t="s">
        <v>672</v>
      </c>
      <c r="I331" s="697"/>
    </row>
    <row r="332" spans="1:9" s="342" customFormat="1" ht="15" customHeight="1">
      <c r="A332" s="691" t="s">
        <v>561</v>
      </c>
      <c r="B332" s="692"/>
      <c r="C332" s="694">
        <f t="shared" si="4"/>
        <v>0</v>
      </c>
      <c r="D332" s="695">
        <v>0</v>
      </c>
      <c r="E332" s="695"/>
      <c r="F332" s="695"/>
      <c r="G332" s="695"/>
      <c r="H332" s="696" t="s">
        <v>941</v>
      </c>
      <c r="I332" s="697"/>
    </row>
    <row r="333" spans="1:9" s="342" customFormat="1" ht="15" customHeight="1">
      <c r="A333" s="691" t="s">
        <v>954</v>
      </c>
      <c r="B333" s="692"/>
      <c r="C333" s="694">
        <f t="shared" si="4"/>
        <v>0</v>
      </c>
      <c r="D333" s="695">
        <v>0</v>
      </c>
      <c r="E333" s="705"/>
      <c r="F333" s="705"/>
      <c r="G333" s="705"/>
      <c r="H333" s="696" t="s">
        <v>672</v>
      </c>
      <c r="I333" s="697"/>
    </row>
    <row r="334" spans="1:9" s="342" customFormat="1" ht="13.8">
      <c r="A334" s="753" t="s">
        <v>513</v>
      </c>
      <c r="B334" s="698"/>
      <c r="C334" s="708">
        <f>SUM(C231:C333)</f>
        <v>-3631805.2050000005</v>
      </c>
      <c r="D334" s="708">
        <f>SUM(D231:D333)</f>
        <v>-3003526.8115762365</v>
      </c>
      <c r="E334" s="708">
        <f>SUM(E231:E333)</f>
        <v>-481172.87442376337</v>
      </c>
      <c r="F334" s="708">
        <f>SUM(F231:F333)</f>
        <v>-86051.113999999987</v>
      </c>
      <c r="G334" s="708">
        <f>SUM(G231:G333)</f>
        <v>-61054.404999999999</v>
      </c>
      <c r="H334" s="709"/>
      <c r="I334" s="697"/>
    </row>
    <row r="335" spans="1:9" s="342" customFormat="1" ht="13.8">
      <c r="A335" s="754" t="s">
        <v>484</v>
      </c>
      <c r="B335" s="698"/>
      <c r="C335" s="708">
        <f>SUM(D335:G335)</f>
        <v>-67515.400999999983</v>
      </c>
      <c r="D335" s="705">
        <f>SUM(D262:D308)</f>
        <v>-67515.400999999983</v>
      </c>
      <c r="E335" s="705">
        <f t="shared" ref="E335:G335" si="5">SUM(E262:E308)</f>
        <v>0</v>
      </c>
      <c r="F335" s="705">
        <f t="shared" si="5"/>
        <v>0</v>
      </c>
      <c r="G335" s="705">
        <f t="shared" si="5"/>
        <v>0</v>
      </c>
      <c r="H335" s="712"/>
      <c r="I335" s="697"/>
    </row>
    <row r="336" spans="1:9" s="342" customFormat="1" ht="13.8">
      <c r="A336" s="755" t="s">
        <v>510</v>
      </c>
      <c r="B336" s="756"/>
      <c r="C336" s="708">
        <f>SUM(D336:G336)</f>
        <v>0</v>
      </c>
      <c r="D336" s="705"/>
      <c r="E336" s="705"/>
      <c r="F336" s="705"/>
      <c r="G336" s="705"/>
      <c r="H336" s="712"/>
      <c r="I336" s="697"/>
    </row>
    <row r="337" spans="1:9" s="342" customFormat="1" ht="13.8">
      <c r="A337" s="715" t="s">
        <v>844</v>
      </c>
      <c r="B337" s="698"/>
      <c r="C337" s="708">
        <f>+C334-C335-C336</f>
        <v>-3564289.8040000005</v>
      </c>
      <c r="D337" s="708">
        <f>+D334-D335-D336</f>
        <v>-2936011.4105762364</v>
      </c>
      <c r="E337" s="708">
        <f>+E334-E335-E336</f>
        <v>-481172.87442376337</v>
      </c>
      <c r="F337" s="708">
        <f>+F334-F335-F336</f>
        <v>-86051.113999999987</v>
      </c>
      <c r="G337" s="708">
        <f>+G334-G335-G336</f>
        <v>-61054.404999999999</v>
      </c>
      <c r="H337" s="709"/>
      <c r="I337" s="697"/>
    </row>
    <row r="338" spans="1:9" s="342" customFormat="1" ht="13.8">
      <c r="A338" s="716"/>
      <c r="B338" s="717"/>
      <c r="C338" s="697"/>
      <c r="D338" s="718"/>
      <c r="E338" s="719"/>
      <c r="F338" s="690"/>
      <c r="G338" s="690"/>
      <c r="H338" s="721"/>
      <c r="I338" s="697"/>
    </row>
    <row r="339" spans="1:9" s="342" customFormat="1" ht="13.8">
      <c r="A339" s="716"/>
      <c r="B339" s="722" t="s">
        <v>329</v>
      </c>
      <c r="C339" s="724"/>
      <c r="D339" s="723"/>
      <c r="E339" s="723"/>
      <c r="F339" s="757"/>
      <c r="G339" s="727"/>
      <c r="H339" s="721"/>
      <c r="I339" s="697"/>
    </row>
    <row r="340" spans="1:9" s="342" customFormat="1" ht="13.8">
      <c r="A340" s="716"/>
      <c r="B340" s="1042" t="s">
        <v>434</v>
      </c>
      <c r="C340" s="1043"/>
      <c r="D340" s="1043"/>
      <c r="E340" s="1043"/>
      <c r="F340" s="1043"/>
      <c r="G340" s="1044"/>
      <c r="H340" s="721"/>
      <c r="I340" s="697"/>
    </row>
    <row r="341" spans="1:9" s="342" customFormat="1" ht="13.8">
      <c r="A341" s="716"/>
      <c r="B341" s="730" t="s">
        <v>435</v>
      </c>
      <c r="C341" s="697"/>
      <c r="D341" s="718"/>
      <c r="E341" s="718"/>
      <c r="F341" s="690"/>
      <c r="G341" s="731"/>
      <c r="H341" s="721"/>
      <c r="I341" s="697"/>
    </row>
    <row r="342" spans="1:9" s="342" customFormat="1" ht="13.8">
      <c r="A342" s="716"/>
      <c r="B342" s="730" t="s">
        <v>59</v>
      </c>
      <c r="C342" s="697"/>
      <c r="D342" s="718"/>
      <c r="E342" s="718"/>
      <c r="F342" s="690"/>
      <c r="G342" s="731"/>
      <c r="H342" s="721"/>
      <c r="I342" s="697"/>
    </row>
    <row r="343" spans="1:9" s="342" customFormat="1" ht="13.8">
      <c r="A343" s="716"/>
      <c r="B343" s="730" t="s">
        <v>60</v>
      </c>
      <c r="C343" s="697"/>
      <c r="D343" s="718"/>
      <c r="E343" s="718"/>
      <c r="F343" s="690"/>
      <c r="G343" s="731"/>
      <c r="H343" s="721"/>
      <c r="I343" s="697"/>
    </row>
    <row r="344" spans="1:9" s="342" customFormat="1" ht="44.55" customHeight="1">
      <c r="A344" s="716"/>
      <c r="B344" s="1039" t="s">
        <v>436</v>
      </c>
      <c r="C344" s="1040"/>
      <c r="D344" s="1040"/>
      <c r="E344" s="1040"/>
      <c r="F344" s="1040"/>
      <c r="G344" s="1041"/>
      <c r="H344" s="697"/>
      <c r="I344" s="732"/>
    </row>
    <row r="345" spans="1:9" s="342" customFormat="1" ht="13.8">
      <c r="A345" s="716"/>
      <c r="B345" s="735" t="s">
        <v>512</v>
      </c>
      <c r="C345" s="737"/>
      <c r="D345" s="736"/>
      <c r="E345" s="736"/>
      <c r="F345" s="738"/>
      <c r="G345" s="739"/>
      <c r="H345" s="721"/>
      <c r="I345" s="697"/>
    </row>
    <row r="346" spans="1:9" s="342" customFormat="1" ht="13.8">
      <c r="A346" s="716"/>
      <c r="B346" s="758"/>
      <c r="C346" s="697"/>
      <c r="D346" s="718"/>
      <c r="E346" s="718"/>
      <c r="F346" s="690"/>
      <c r="G346" s="690"/>
      <c r="H346" s="721"/>
      <c r="I346" s="697"/>
    </row>
    <row r="347" spans="1:9" s="342" customFormat="1" ht="13.8">
      <c r="A347" s="741"/>
      <c r="B347" s="742"/>
      <c r="C347" s="742"/>
      <c r="D347" s="742"/>
      <c r="E347" s="742"/>
      <c r="F347" s="742"/>
      <c r="G347" s="742"/>
      <c r="H347" s="742"/>
      <c r="I347" s="697"/>
    </row>
    <row r="348" spans="1:9" s="342" customFormat="1" ht="13.8">
      <c r="A348" s="263"/>
      <c r="B348" s="742"/>
      <c r="C348" s="742"/>
      <c r="D348" s="742"/>
      <c r="E348" s="742"/>
      <c r="F348" s="742"/>
      <c r="G348" s="742"/>
      <c r="H348" s="742"/>
      <c r="I348" s="697"/>
    </row>
    <row r="349" spans="1:9" s="342" customFormat="1" ht="13.8">
      <c r="A349" s="716"/>
      <c r="B349" s="697"/>
      <c r="C349" s="697"/>
      <c r="D349" s="697"/>
      <c r="E349" s="697"/>
      <c r="F349" s="697"/>
      <c r="G349" s="759"/>
      <c r="H349" s="721"/>
      <c r="I349" s="697"/>
    </row>
    <row r="350" spans="1:9" s="342" customFormat="1" ht="13.8">
      <c r="A350" s="746" t="s">
        <v>646</v>
      </c>
      <c r="B350" s="747"/>
      <c r="C350" s="749" t="s">
        <v>845</v>
      </c>
      <c r="D350" s="749" t="s">
        <v>624</v>
      </c>
      <c r="E350" s="749" t="s">
        <v>647</v>
      </c>
      <c r="F350" s="749" t="s">
        <v>645</v>
      </c>
      <c r="G350" s="749" t="s">
        <v>424</v>
      </c>
      <c r="H350" s="749" t="s">
        <v>648</v>
      </c>
      <c r="I350" s="697"/>
    </row>
    <row r="351" spans="1:9" s="342" customFormat="1" ht="13.8">
      <c r="A351" s="750"/>
      <c r="B351" s="750"/>
      <c r="C351" s="748" t="s">
        <v>844</v>
      </c>
      <c r="D351" s="748" t="s">
        <v>164</v>
      </c>
      <c r="E351" s="748" t="s">
        <v>326</v>
      </c>
      <c r="F351" s="748"/>
      <c r="G351" s="748"/>
      <c r="I351" s="697"/>
    </row>
    <row r="352" spans="1:9" s="342" customFormat="1" ht="13.8">
      <c r="A352" s="746" t="s">
        <v>320</v>
      </c>
      <c r="B352" s="751"/>
      <c r="C352" s="748"/>
      <c r="D352" s="748" t="s">
        <v>325</v>
      </c>
      <c r="E352" s="748" t="s">
        <v>317</v>
      </c>
      <c r="F352" s="748" t="s">
        <v>322</v>
      </c>
      <c r="G352" s="748" t="s">
        <v>324</v>
      </c>
      <c r="I352" s="697"/>
    </row>
    <row r="353" spans="1:9" s="342" customFormat="1" ht="13.8">
      <c r="A353" s="716"/>
      <c r="B353" s="697"/>
      <c r="C353" s="748"/>
      <c r="D353" s="748" t="s">
        <v>323</v>
      </c>
      <c r="E353" s="748" t="s">
        <v>323</v>
      </c>
      <c r="F353" s="748" t="s">
        <v>323</v>
      </c>
      <c r="G353" s="748" t="s">
        <v>323</v>
      </c>
      <c r="H353" s="748" t="s">
        <v>534</v>
      </c>
      <c r="I353" s="697"/>
    </row>
    <row r="354" spans="1:9" s="342" customFormat="1" ht="17.100000000000001" customHeight="1">
      <c r="A354" s="702" t="s">
        <v>751</v>
      </c>
      <c r="B354" s="703"/>
      <c r="C354" s="694">
        <f>SUM(D354:G354)</f>
        <v>0</v>
      </c>
      <c r="D354" s="695">
        <v>0</v>
      </c>
      <c r="E354" s="695"/>
      <c r="F354" s="695"/>
      <c r="G354" s="695"/>
      <c r="H354" s="696" t="s">
        <v>672</v>
      </c>
      <c r="I354" s="697"/>
    </row>
    <row r="355" spans="1:9" s="342" customFormat="1" ht="17.100000000000001" customHeight="1">
      <c r="A355" s="702" t="s">
        <v>1122</v>
      </c>
      <c r="B355" s="703"/>
      <c r="C355" s="694">
        <f>SUM(D355:G355)</f>
        <v>0</v>
      </c>
      <c r="D355" s="695">
        <v>0</v>
      </c>
      <c r="E355" s="695"/>
      <c r="F355" s="695"/>
      <c r="G355" s="695"/>
      <c r="H355" s="696" t="s">
        <v>672</v>
      </c>
      <c r="I355" s="697"/>
    </row>
    <row r="356" spans="1:9" s="342" customFormat="1" ht="17.100000000000001" customHeight="1">
      <c r="A356" s="691" t="s">
        <v>786</v>
      </c>
      <c r="B356" s="692"/>
      <c r="C356" s="694">
        <f t="shared" ref="C356:C453" si="6">SUM(D356:G356)</f>
        <v>0</v>
      </c>
      <c r="D356" s="695">
        <v>0</v>
      </c>
      <c r="E356" s="695"/>
      <c r="F356" s="695"/>
      <c r="G356" s="695"/>
      <c r="H356" s="696" t="s">
        <v>672</v>
      </c>
      <c r="I356" s="697"/>
    </row>
    <row r="357" spans="1:9" s="342" customFormat="1" ht="17.100000000000001" customHeight="1">
      <c r="A357" s="691" t="s">
        <v>1212</v>
      </c>
      <c r="B357" s="692"/>
      <c r="C357" s="694">
        <f t="shared" si="6"/>
        <v>0</v>
      </c>
      <c r="D357" s="695">
        <v>0</v>
      </c>
      <c r="E357" s="695"/>
      <c r="F357" s="695"/>
      <c r="G357" s="695"/>
      <c r="H357" s="696" t="s">
        <v>672</v>
      </c>
      <c r="I357" s="697"/>
    </row>
    <row r="358" spans="1:9" s="342" customFormat="1" ht="17.100000000000001" customHeight="1">
      <c r="A358" s="691" t="s">
        <v>1213</v>
      </c>
      <c r="B358" s="692"/>
      <c r="C358" s="694">
        <f t="shared" si="6"/>
        <v>-31694.812999999998</v>
      </c>
      <c r="D358" s="695">
        <v>-31694.812999999998</v>
      </c>
      <c r="E358" s="695"/>
      <c r="F358" s="695"/>
      <c r="G358" s="695"/>
      <c r="H358" s="696" t="s">
        <v>672</v>
      </c>
      <c r="I358" s="697"/>
    </row>
    <row r="359" spans="1:9" s="342" customFormat="1" ht="17.100000000000001" customHeight="1">
      <c r="A359" s="691" t="s">
        <v>597</v>
      </c>
      <c r="B359" s="692"/>
      <c r="C359" s="694">
        <f t="shared" si="6"/>
        <v>-109.964</v>
      </c>
      <c r="D359" s="695">
        <v>-109.964</v>
      </c>
      <c r="E359" s="695"/>
      <c r="F359" s="695"/>
      <c r="G359" s="695"/>
      <c r="H359" s="696" t="s">
        <v>672</v>
      </c>
      <c r="I359" s="697"/>
    </row>
    <row r="360" spans="1:9" s="342" customFormat="1" ht="17.100000000000001" customHeight="1">
      <c r="A360" s="691" t="s">
        <v>806</v>
      </c>
      <c r="B360" s="692"/>
      <c r="C360" s="694">
        <f t="shared" si="6"/>
        <v>-74056.563999999998</v>
      </c>
      <c r="D360" s="695">
        <v>-74056.563999999998</v>
      </c>
      <c r="E360" s="695"/>
      <c r="F360" s="695"/>
      <c r="G360" s="695"/>
      <c r="H360" s="696" t="s">
        <v>672</v>
      </c>
      <c r="I360" s="697"/>
    </row>
    <row r="361" spans="1:9" s="342" customFormat="1" ht="17.100000000000001" customHeight="1">
      <c r="A361" s="691" t="s">
        <v>789</v>
      </c>
      <c r="B361" s="692"/>
      <c r="C361" s="694">
        <f t="shared" si="6"/>
        <v>-330993.07</v>
      </c>
      <c r="D361" s="695">
        <v>-330993.07</v>
      </c>
      <c r="E361" s="695"/>
      <c r="F361" s="695"/>
      <c r="G361" s="695"/>
      <c r="H361" s="696" t="s">
        <v>672</v>
      </c>
      <c r="I361" s="697"/>
    </row>
    <row r="362" spans="1:9" s="342" customFormat="1" ht="17.100000000000001" customHeight="1">
      <c r="A362" s="691" t="s">
        <v>810</v>
      </c>
      <c r="B362" s="692"/>
      <c r="C362" s="694">
        <f t="shared" si="6"/>
        <v>-42663.536</v>
      </c>
      <c r="D362" s="695">
        <v>-42663.536</v>
      </c>
      <c r="E362" s="695"/>
      <c r="F362" s="695"/>
      <c r="G362" s="695"/>
      <c r="H362" s="696" t="s">
        <v>672</v>
      </c>
      <c r="I362" s="697"/>
    </row>
    <row r="363" spans="1:9" s="342" customFormat="1" ht="17.100000000000001" customHeight="1">
      <c r="A363" s="691" t="s">
        <v>1324</v>
      </c>
      <c r="B363" s="692"/>
      <c r="C363" s="694">
        <f t="shared" si="6"/>
        <v>-5568.4629999999997</v>
      </c>
      <c r="D363" s="695">
        <v>-5568.4629999999997</v>
      </c>
      <c r="E363" s="695"/>
      <c r="F363" s="695"/>
      <c r="G363" s="695"/>
      <c r="H363" s="696" t="s">
        <v>672</v>
      </c>
      <c r="I363" s="697"/>
    </row>
    <row r="364" spans="1:9" s="342" customFormat="1" ht="17.100000000000001" customHeight="1">
      <c r="A364" s="691" t="s">
        <v>1123</v>
      </c>
      <c r="B364" s="692"/>
      <c r="C364" s="694">
        <f t="shared" si="6"/>
        <v>-10325.718000000001</v>
      </c>
      <c r="D364" s="695">
        <v>-10325.718000000001</v>
      </c>
      <c r="E364" s="695"/>
      <c r="F364" s="695"/>
      <c r="G364" s="695"/>
      <c r="H364" s="696" t="s">
        <v>672</v>
      </c>
      <c r="I364" s="697"/>
    </row>
    <row r="365" spans="1:9" s="342" customFormat="1" ht="17.100000000000001" customHeight="1">
      <c r="A365" s="702" t="s">
        <v>1325</v>
      </c>
      <c r="B365" s="703"/>
      <c r="C365" s="694">
        <f t="shared" si="6"/>
        <v>-87179.716</v>
      </c>
      <c r="D365" s="695">
        <v>-87179.716</v>
      </c>
      <c r="E365" s="695"/>
      <c r="F365" s="695"/>
      <c r="G365" s="695"/>
      <c r="H365" s="696" t="s">
        <v>672</v>
      </c>
      <c r="I365" s="697"/>
    </row>
    <row r="366" spans="1:9" s="342" customFormat="1" ht="17.100000000000001" customHeight="1">
      <c r="A366" s="702" t="s">
        <v>750</v>
      </c>
      <c r="B366" s="703"/>
      <c r="C366" s="694">
        <f>SUM(D366:G366)</f>
        <v>0</v>
      </c>
      <c r="D366" s="695">
        <v>0</v>
      </c>
      <c r="E366" s="695"/>
      <c r="F366" s="695"/>
      <c r="G366" s="695"/>
      <c r="H366" s="696" t="s">
        <v>672</v>
      </c>
      <c r="I366" s="697"/>
    </row>
    <row r="367" spans="1:9" s="342" customFormat="1" ht="17.100000000000001" customHeight="1">
      <c r="A367" s="702" t="s">
        <v>748</v>
      </c>
      <c r="B367" s="692"/>
      <c r="C367" s="694">
        <f>SUM(D367:G367)</f>
        <v>0</v>
      </c>
      <c r="D367" s="695">
        <v>0</v>
      </c>
      <c r="E367" s="695"/>
      <c r="F367" s="695"/>
      <c r="G367" s="695"/>
      <c r="H367" s="696" t="s">
        <v>672</v>
      </c>
      <c r="I367" s="697"/>
    </row>
    <row r="368" spans="1:9" s="342" customFormat="1" ht="17.100000000000001" customHeight="1">
      <c r="A368" s="691" t="s">
        <v>955</v>
      </c>
      <c r="B368" s="700"/>
      <c r="C368" s="694">
        <f t="shared" si="6"/>
        <v>-684.92</v>
      </c>
      <c r="D368" s="695">
        <v>-684.92</v>
      </c>
      <c r="E368" s="695"/>
      <c r="F368" s="695"/>
      <c r="G368" s="695"/>
      <c r="H368" s="696" t="s">
        <v>672</v>
      </c>
      <c r="I368" s="697"/>
    </row>
    <row r="369" spans="1:9" s="342" customFormat="1" ht="17.100000000000001" customHeight="1">
      <c r="A369" s="691" t="s">
        <v>807</v>
      </c>
      <c r="B369" s="700"/>
      <c r="C369" s="694">
        <f t="shared" si="6"/>
        <v>-25229.588</v>
      </c>
      <c r="D369" s="695">
        <v>-25229.588</v>
      </c>
      <c r="E369" s="695"/>
      <c r="F369" s="695"/>
      <c r="G369" s="695"/>
      <c r="H369" s="696" t="s">
        <v>672</v>
      </c>
      <c r="I369" s="697"/>
    </row>
    <row r="370" spans="1:9" s="342" customFormat="1" ht="17.100000000000001" customHeight="1">
      <c r="A370" s="691" t="s">
        <v>1353</v>
      </c>
      <c r="B370" s="700"/>
      <c r="C370" s="694">
        <f t="shared" si="6"/>
        <v>-0.44500000000000001</v>
      </c>
      <c r="D370" s="695">
        <v>-0.44500000000000001</v>
      </c>
      <c r="E370" s="695"/>
      <c r="F370" s="695"/>
      <c r="G370" s="695"/>
      <c r="H370" s="696" t="s">
        <v>672</v>
      </c>
      <c r="I370" s="697"/>
    </row>
    <row r="371" spans="1:9" s="342" customFormat="1" ht="17.100000000000001" customHeight="1">
      <c r="A371" s="691" t="s">
        <v>939</v>
      </c>
      <c r="B371" s="700"/>
      <c r="C371" s="694">
        <f t="shared" si="6"/>
        <v>-6852.54</v>
      </c>
      <c r="D371" s="695">
        <v>-6852.54</v>
      </c>
      <c r="E371" s="695"/>
      <c r="F371" s="695"/>
      <c r="G371" s="695"/>
      <c r="H371" s="696" t="s">
        <v>672</v>
      </c>
      <c r="I371" s="697"/>
    </row>
    <row r="372" spans="1:9" s="342" customFormat="1" ht="17.100000000000001" customHeight="1">
      <c r="A372" s="691" t="s">
        <v>940</v>
      </c>
      <c r="B372" s="700"/>
      <c r="C372" s="694">
        <f t="shared" si="6"/>
        <v>-2742.3</v>
      </c>
      <c r="D372" s="695">
        <v>-2742.3</v>
      </c>
      <c r="E372" s="695"/>
      <c r="F372" s="695"/>
      <c r="G372" s="695"/>
      <c r="H372" s="696" t="s">
        <v>672</v>
      </c>
      <c r="I372" s="697"/>
    </row>
    <row r="373" spans="1:9" s="342" customFormat="1" ht="17.100000000000001" customHeight="1">
      <c r="A373" s="691" t="s">
        <v>919</v>
      </c>
      <c r="B373" s="700"/>
      <c r="C373" s="694">
        <f t="shared" si="6"/>
        <v>0</v>
      </c>
      <c r="D373" s="695">
        <v>0</v>
      </c>
      <c r="E373" s="695"/>
      <c r="F373" s="695"/>
      <c r="G373" s="695"/>
      <c r="H373" s="696" t="s">
        <v>672</v>
      </c>
      <c r="I373" s="697"/>
    </row>
    <row r="374" spans="1:9" s="342" customFormat="1" ht="17.100000000000001" customHeight="1">
      <c r="A374" s="691" t="s">
        <v>1124</v>
      </c>
      <c r="B374" s="700"/>
      <c r="C374" s="694">
        <f t="shared" si="6"/>
        <v>0</v>
      </c>
      <c r="D374" s="695">
        <v>0</v>
      </c>
      <c r="E374" s="695"/>
      <c r="F374" s="695"/>
      <c r="G374" s="695"/>
      <c r="H374" s="696" t="s">
        <v>672</v>
      </c>
      <c r="I374" s="697"/>
    </row>
    <row r="375" spans="1:9" s="342" customFormat="1" ht="17.100000000000001" customHeight="1">
      <c r="A375" s="691" t="s">
        <v>781</v>
      </c>
      <c r="B375" s="700"/>
      <c r="C375" s="694">
        <f t="shared" si="6"/>
        <v>0</v>
      </c>
      <c r="D375" s="695">
        <v>0</v>
      </c>
      <c r="E375" s="695"/>
      <c r="F375" s="695"/>
      <c r="G375" s="695"/>
      <c r="H375" s="696" t="s">
        <v>672</v>
      </c>
      <c r="I375" s="697"/>
    </row>
    <row r="376" spans="1:9" s="342" customFormat="1" ht="17.100000000000001" customHeight="1">
      <c r="A376" s="691" t="s">
        <v>762</v>
      </c>
      <c r="B376" s="700"/>
      <c r="C376" s="694">
        <f t="shared" si="6"/>
        <v>0</v>
      </c>
      <c r="D376" s="695">
        <v>0</v>
      </c>
      <c r="E376" s="695"/>
      <c r="F376" s="695"/>
      <c r="G376" s="695"/>
      <c r="H376" s="696" t="s">
        <v>672</v>
      </c>
      <c r="I376" s="697"/>
    </row>
    <row r="377" spans="1:9" s="342" customFormat="1" ht="17.100000000000001" customHeight="1">
      <c r="A377" s="691" t="s">
        <v>1214</v>
      </c>
      <c r="B377" s="700"/>
      <c r="C377" s="694">
        <f t="shared" si="6"/>
        <v>-2712.7660000000001</v>
      </c>
      <c r="D377" s="695">
        <v>-2712.7660000000001</v>
      </c>
      <c r="E377" s="695"/>
      <c r="F377" s="695"/>
      <c r="G377" s="695"/>
      <c r="H377" s="696" t="s">
        <v>672</v>
      </c>
      <c r="I377" s="697"/>
    </row>
    <row r="378" spans="1:9" s="342" customFormat="1" ht="17.100000000000001" customHeight="1">
      <c r="A378" s="691" t="s">
        <v>1363</v>
      </c>
      <c r="B378" s="700"/>
      <c r="C378" s="694">
        <f t="shared" si="6"/>
        <v>-23851.686000000002</v>
      </c>
      <c r="D378" s="695">
        <v>-23851.686000000002</v>
      </c>
      <c r="E378" s="695"/>
      <c r="F378" s="695"/>
      <c r="G378" s="695"/>
      <c r="H378" s="696" t="s">
        <v>672</v>
      </c>
      <c r="I378" s="697"/>
    </row>
    <row r="379" spans="1:9" s="342" customFormat="1" ht="17.100000000000001" customHeight="1">
      <c r="A379" s="691" t="s">
        <v>1215</v>
      </c>
      <c r="B379" s="700"/>
      <c r="C379" s="694">
        <f t="shared" si="6"/>
        <v>-8.0000000000000002E-3</v>
      </c>
      <c r="D379" s="695">
        <v>-8.0000000000000002E-3</v>
      </c>
      <c r="E379" s="695"/>
      <c r="F379" s="695"/>
      <c r="G379" s="695"/>
      <c r="H379" s="696" t="s">
        <v>672</v>
      </c>
      <c r="I379" s="697"/>
    </row>
    <row r="380" spans="1:9" s="342" customFormat="1" ht="17.100000000000001" customHeight="1">
      <c r="A380" s="691" t="s">
        <v>1216</v>
      </c>
      <c r="B380" s="700"/>
      <c r="C380" s="694">
        <f t="shared" si="6"/>
        <v>-1.33</v>
      </c>
      <c r="D380" s="695">
        <v>-1.33</v>
      </c>
      <c r="E380" s="695"/>
      <c r="F380" s="695"/>
      <c r="G380" s="695"/>
      <c r="H380" s="696" t="s">
        <v>672</v>
      </c>
      <c r="I380" s="697"/>
    </row>
    <row r="381" spans="1:9" s="342" customFormat="1" ht="17.100000000000001" customHeight="1">
      <c r="A381" s="691" t="s">
        <v>1217</v>
      </c>
      <c r="B381" s="700"/>
      <c r="C381" s="694">
        <f t="shared" si="6"/>
        <v>-19.648</v>
      </c>
      <c r="D381" s="695">
        <v>-19.648</v>
      </c>
      <c r="E381" s="695"/>
      <c r="F381" s="695"/>
      <c r="G381" s="695"/>
      <c r="H381" s="696" t="s">
        <v>672</v>
      </c>
      <c r="I381" s="697"/>
    </row>
    <row r="382" spans="1:9" s="342" customFormat="1" ht="17.100000000000001" customHeight="1">
      <c r="A382" s="691" t="s">
        <v>1218</v>
      </c>
      <c r="B382" s="700"/>
      <c r="C382" s="694">
        <f t="shared" si="6"/>
        <v>-0.78800000000000003</v>
      </c>
      <c r="D382" s="695">
        <v>-0.78800000000000003</v>
      </c>
      <c r="E382" s="695"/>
      <c r="F382" s="695"/>
      <c r="G382" s="695"/>
      <c r="H382" s="696" t="s">
        <v>672</v>
      </c>
      <c r="I382" s="697"/>
    </row>
    <row r="383" spans="1:9" s="342" customFormat="1" ht="17.100000000000001" customHeight="1">
      <c r="A383" s="691" t="s">
        <v>1497</v>
      </c>
      <c r="B383" s="700"/>
      <c r="C383" s="694">
        <f t="shared" si="6"/>
        <v>-8.7850000000000001</v>
      </c>
      <c r="D383" s="695">
        <v>-8.7850000000000001</v>
      </c>
      <c r="E383" s="695"/>
      <c r="F383" s="695"/>
      <c r="G383" s="695"/>
      <c r="H383" s="696" t="s">
        <v>672</v>
      </c>
      <c r="I383" s="697"/>
    </row>
    <row r="384" spans="1:9" s="342" customFormat="1" ht="17.100000000000001" customHeight="1">
      <c r="A384" s="691" t="s">
        <v>1498</v>
      </c>
      <c r="B384" s="700"/>
      <c r="C384" s="694">
        <f t="shared" si="6"/>
        <v>-1453.7139999999999</v>
      </c>
      <c r="D384" s="695">
        <v>-1453.7139999999999</v>
      </c>
      <c r="E384" s="695"/>
      <c r="F384" s="695"/>
      <c r="G384" s="695"/>
      <c r="H384" s="696" t="s">
        <v>672</v>
      </c>
      <c r="I384" s="697"/>
    </row>
    <row r="385" spans="1:9" s="342" customFormat="1" ht="17.100000000000001" customHeight="1">
      <c r="A385" s="691" t="s">
        <v>1499</v>
      </c>
      <c r="B385" s="700"/>
      <c r="C385" s="694">
        <f t="shared" si="6"/>
        <v>-21475.295999999998</v>
      </c>
      <c r="D385" s="695">
        <v>-21475.295999999998</v>
      </c>
      <c r="E385" s="695"/>
      <c r="F385" s="695"/>
      <c r="G385" s="695"/>
      <c r="H385" s="696" t="s">
        <v>672</v>
      </c>
      <c r="I385" s="697"/>
    </row>
    <row r="386" spans="1:9" s="342" customFormat="1" ht="17.100000000000001" customHeight="1">
      <c r="A386" s="691" t="s">
        <v>1500</v>
      </c>
      <c r="B386" s="700"/>
      <c r="C386" s="694">
        <f t="shared" si="6"/>
        <v>-658.48400000000004</v>
      </c>
      <c r="D386" s="695">
        <v>-658.48400000000004</v>
      </c>
      <c r="E386" s="695"/>
      <c r="F386" s="695"/>
      <c r="G386" s="695"/>
      <c r="H386" s="696" t="s">
        <v>672</v>
      </c>
      <c r="I386" s="697"/>
    </row>
    <row r="387" spans="1:9" s="342" customFormat="1" ht="17.100000000000001" customHeight="1">
      <c r="A387" s="691" t="s">
        <v>1125</v>
      </c>
      <c r="B387" s="692"/>
      <c r="C387" s="694">
        <f t="shared" si="6"/>
        <v>10.292999999999999</v>
      </c>
      <c r="D387" s="695">
        <v>10.292999999999999</v>
      </c>
      <c r="E387" s="695"/>
      <c r="F387" s="695"/>
      <c r="G387" s="695"/>
      <c r="H387" s="696" t="s">
        <v>672</v>
      </c>
      <c r="I387" s="697"/>
    </row>
    <row r="388" spans="1:9" s="342" customFormat="1" ht="17.100000000000001" customHeight="1">
      <c r="A388" s="691" t="s">
        <v>1126</v>
      </c>
      <c r="B388" s="692"/>
      <c r="C388" s="694">
        <f t="shared" si="6"/>
        <v>-41.484000000000002</v>
      </c>
      <c r="D388" s="695">
        <v>-41.484000000000002</v>
      </c>
      <c r="E388" s="695"/>
      <c r="F388" s="695"/>
      <c r="G388" s="695"/>
      <c r="H388" s="696" t="s">
        <v>672</v>
      </c>
      <c r="I388" s="697"/>
    </row>
    <row r="389" spans="1:9" s="342" customFormat="1" ht="17.100000000000001" customHeight="1">
      <c r="A389" s="691" t="s">
        <v>814</v>
      </c>
      <c r="B389" s="692"/>
      <c r="C389" s="694">
        <f t="shared" si="6"/>
        <v>-6864.7669999999998</v>
      </c>
      <c r="D389" s="695">
        <v>-6864.7669999999998</v>
      </c>
      <c r="E389" s="695"/>
      <c r="F389" s="695"/>
      <c r="G389" s="695"/>
      <c r="H389" s="696" t="s">
        <v>672</v>
      </c>
      <c r="I389" s="697"/>
    </row>
    <row r="390" spans="1:9" s="342" customFormat="1" ht="17.100000000000001" customHeight="1">
      <c r="A390" s="691" t="s">
        <v>1127</v>
      </c>
      <c r="B390" s="692"/>
      <c r="C390" s="694">
        <f t="shared" si="6"/>
        <v>-101411.499</v>
      </c>
      <c r="D390" s="695">
        <v>-101411.499</v>
      </c>
      <c r="E390" s="695"/>
      <c r="F390" s="695"/>
      <c r="G390" s="695"/>
      <c r="H390" s="696" t="s">
        <v>672</v>
      </c>
      <c r="I390" s="697"/>
    </row>
    <row r="391" spans="1:9" s="342" customFormat="1" ht="17.100000000000001" customHeight="1">
      <c r="A391" s="691" t="s">
        <v>1128</v>
      </c>
      <c r="B391" s="692"/>
      <c r="C391" s="694">
        <f t="shared" si="6"/>
        <v>-10.292999999999999</v>
      </c>
      <c r="D391" s="695">
        <v>-10.292999999999999</v>
      </c>
      <c r="E391" s="695"/>
      <c r="F391" s="695"/>
      <c r="G391" s="695"/>
      <c r="H391" s="696" t="s">
        <v>672</v>
      </c>
      <c r="I391" s="697"/>
    </row>
    <row r="392" spans="1:9" s="342" customFormat="1" ht="17.100000000000001" customHeight="1">
      <c r="A392" s="691" t="s">
        <v>815</v>
      </c>
      <c r="B392" s="692"/>
      <c r="C392" s="694">
        <f t="shared" si="6"/>
        <v>-3109.5279999999998</v>
      </c>
      <c r="D392" s="695">
        <v>-3109.5279999999998</v>
      </c>
      <c r="E392" s="695"/>
      <c r="F392" s="695"/>
      <c r="G392" s="695"/>
      <c r="H392" s="696" t="s">
        <v>672</v>
      </c>
      <c r="I392" s="697"/>
    </row>
    <row r="393" spans="1:9" s="342" customFormat="1" ht="17.100000000000001" customHeight="1">
      <c r="A393" s="691" t="s">
        <v>1129</v>
      </c>
      <c r="B393" s="692"/>
      <c r="C393" s="694">
        <f t="shared" si="6"/>
        <v>-13.545</v>
      </c>
      <c r="D393" s="695">
        <v>-13.545</v>
      </c>
      <c r="E393" s="695"/>
      <c r="F393" s="695"/>
      <c r="G393" s="695"/>
      <c r="H393" s="696" t="s">
        <v>672</v>
      </c>
      <c r="I393" s="697"/>
    </row>
    <row r="394" spans="1:9" s="342" customFormat="1" ht="17.100000000000001" customHeight="1">
      <c r="A394" s="691" t="s">
        <v>821</v>
      </c>
      <c r="B394" s="692"/>
      <c r="C394" s="694">
        <f t="shared" si="6"/>
        <v>-2241.31</v>
      </c>
      <c r="D394" s="695">
        <v>-2241.31</v>
      </c>
      <c r="E394" s="695"/>
      <c r="F394" s="695"/>
      <c r="G394" s="695"/>
      <c r="H394" s="696" t="s">
        <v>672</v>
      </c>
      <c r="I394" s="697"/>
    </row>
    <row r="395" spans="1:9" s="342" customFormat="1" ht="17.100000000000001" customHeight="1">
      <c r="A395" s="691" t="s">
        <v>817</v>
      </c>
      <c r="B395" s="692"/>
      <c r="C395" s="694">
        <f t="shared" si="6"/>
        <v>-33110.252</v>
      </c>
      <c r="D395" s="695">
        <v>-33110.252</v>
      </c>
      <c r="E395" s="695"/>
      <c r="F395" s="695"/>
      <c r="G395" s="695"/>
      <c r="H395" s="696" t="s">
        <v>672</v>
      </c>
      <c r="I395" s="697"/>
    </row>
    <row r="396" spans="1:9" s="342" customFormat="1" ht="17.100000000000001" customHeight="1">
      <c r="A396" s="691" t="s">
        <v>822</v>
      </c>
      <c r="B396" s="692"/>
      <c r="C396" s="694">
        <f t="shared" si="6"/>
        <v>-1313.5239999999999</v>
      </c>
      <c r="D396" s="695">
        <v>-1313.5239999999999</v>
      </c>
      <c r="E396" s="695"/>
      <c r="F396" s="695"/>
      <c r="G396" s="695"/>
      <c r="H396" s="696" t="s">
        <v>672</v>
      </c>
      <c r="I396" s="697"/>
    </row>
    <row r="397" spans="1:9" s="342" customFormat="1" ht="17.100000000000001" customHeight="1">
      <c r="A397" s="691" t="s">
        <v>569</v>
      </c>
      <c r="B397" s="692"/>
      <c r="C397" s="694">
        <f t="shared" si="6"/>
        <v>0</v>
      </c>
      <c r="D397" s="695">
        <v>0</v>
      </c>
      <c r="E397" s="695"/>
      <c r="F397" s="695"/>
      <c r="G397" s="695"/>
      <c r="H397" s="696" t="s">
        <v>4</v>
      </c>
      <c r="I397" s="697"/>
    </row>
    <row r="398" spans="1:9" s="342" customFormat="1" ht="17.100000000000001" customHeight="1">
      <c r="A398" s="691" t="s">
        <v>744</v>
      </c>
      <c r="B398" s="692"/>
      <c r="C398" s="694">
        <f t="shared" si="6"/>
        <v>19910.785</v>
      </c>
      <c r="D398" s="695">
        <v>19910.785</v>
      </c>
      <c r="E398" s="695"/>
      <c r="F398" s="695"/>
      <c r="G398" s="695"/>
      <c r="H398" s="696" t="s">
        <v>672</v>
      </c>
      <c r="I398" s="697"/>
    </row>
    <row r="399" spans="1:9" s="342" customFormat="1" ht="17.100000000000001" customHeight="1">
      <c r="A399" s="691" t="s">
        <v>812</v>
      </c>
      <c r="B399" s="692"/>
      <c r="C399" s="694">
        <f t="shared" si="6"/>
        <v>-28046.54</v>
      </c>
      <c r="D399" s="695">
        <v>-28046.54</v>
      </c>
      <c r="E399" s="695"/>
      <c r="F399" s="695"/>
      <c r="G399" s="695"/>
      <c r="H399" s="696" t="s">
        <v>672</v>
      </c>
      <c r="I399" s="697"/>
    </row>
    <row r="400" spans="1:9" s="342" customFormat="1" ht="17.100000000000001" customHeight="1">
      <c r="A400" s="691" t="s">
        <v>1219</v>
      </c>
      <c r="B400" s="692"/>
      <c r="C400" s="694">
        <f t="shared" si="6"/>
        <v>-558.32500000000005</v>
      </c>
      <c r="D400" s="695">
        <v>-558.32500000000005</v>
      </c>
      <c r="E400" s="695"/>
      <c r="F400" s="695"/>
      <c r="G400" s="695"/>
      <c r="H400" s="696" t="s">
        <v>672</v>
      </c>
      <c r="I400" s="697"/>
    </row>
    <row r="401" spans="1:9" s="342" customFormat="1" ht="17.100000000000001" customHeight="1">
      <c r="A401" s="691" t="s">
        <v>1220</v>
      </c>
      <c r="B401" s="692"/>
      <c r="C401" s="694">
        <f t="shared" si="6"/>
        <v>-1.4E-2</v>
      </c>
      <c r="D401" s="695">
        <v>-1.4E-2</v>
      </c>
      <c r="E401" s="695"/>
      <c r="F401" s="695"/>
      <c r="G401" s="695"/>
      <c r="H401" s="696" t="s">
        <v>672</v>
      </c>
      <c r="I401" s="697"/>
    </row>
    <row r="402" spans="1:9" s="342" customFormat="1" ht="17.100000000000001" customHeight="1">
      <c r="A402" s="691" t="s">
        <v>819</v>
      </c>
      <c r="B402" s="692"/>
      <c r="C402" s="694">
        <f t="shared" si="6"/>
        <v>0</v>
      </c>
      <c r="D402" s="695">
        <v>0</v>
      </c>
      <c r="E402" s="695"/>
      <c r="F402" s="695"/>
      <c r="G402" s="695"/>
      <c r="H402" s="696" t="s">
        <v>672</v>
      </c>
      <c r="I402" s="697"/>
    </row>
    <row r="403" spans="1:9" s="342" customFormat="1" ht="17.100000000000001" customHeight="1">
      <c r="A403" s="691" t="s">
        <v>1221</v>
      </c>
      <c r="B403" s="692"/>
      <c r="C403" s="694">
        <f t="shared" si="6"/>
        <v>-50.253999999999998</v>
      </c>
      <c r="D403" s="695">
        <v>-50.253999999999998</v>
      </c>
      <c r="E403" s="695"/>
      <c r="F403" s="695"/>
      <c r="G403" s="695"/>
      <c r="H403" s="696" t="s">
        <v>672</v>
      </c>
      <c r="I403" s="697"/>
    </row>
    <row r="404" spans="1:9" s="342" customFormat="1" ht="17.100000000000001" customHeight="1">
      <c r="A404" s="691" t="s">
        <v>1222</v>
      </c>
      <c r="B404" s="692"/>
      <c r="C404" s="694">
        <f t="shared" si="6"/>
        <v>-5075.741</v>
      </c>
      <c r="D404" s="695">
        <v>-5075.741</v>
      </c>
      <c r="E404" s="695"/>
      <c r="F404" s="695"/>
      <c r="G404" s="695"/>
      <c r="H404" s="696" t="s">
        <v>672</v>
      </c>
      <c r="I404" s="697"/>
    </row>
    <row r="405" spans="1:9" s="342" customFormat="1" ht="17.100000000000001" customHeight="1">
      <c r="A405" s="691" t="s">
        <v>1223</v>
      </c>
      <c r="B405" s="692"/>
      <c r="C405" s="694">
        <f t="shared" si="6"/>
        <v>-14.398</v>
      </c>
      <c r="D405" s="695">
        <v>-14.398</v>
      </c>
      <c r="E405" s="695"/>
      <c r="F405" s="695"/>
      <c r="G405" s="695"/>
      <c r="H405" s="696" t="s">
        <v>672</v>
      </c>
      <c r="I405" s="697"/>
    </row>
    <row r="406" spans="1:9" s="342" customFormat="1" ht="17.100000000000001" customHeight="1">
      <c r="A406" s="691" t="s">
        <v>1130</v>
      </c>
      <c r="B406" s="692"/>
      <c r="C406" s="694">
        <f t="shared" si="6"/>
        <v>-2273.8609999999999</v>
      </c>
      <c r="D406" s="695">
        <v>-2273.8609999999999</v>
      </c>
      <c r="E406" s="695"/>
      <c r="F406" s="695"/>
      <c r="G406" s="695"/>
      <c r="H406" s="696" t="s">
        <v>672</v>
      </c>
      <c r="I406" s="697"/>
    </row>
    <row r="407" spans="1:9" s="342" customFormat="1" ht="17.100000000000001" customHeight="1">
      <c r="A407" s="691" t="s">
        <v>1131</v>
      </c>
      <c r="B407" s="692"/>
      <c r="C407" s="694">
        <f t="shared" si="6"/>
        <v>0</v>
      </c>
      <c r="D407" s="695">
        <v>0</v>
      </c>
      <c r="E407" s="695"/>
      <c r="F407" s="695"/>
      <c r="G407" s="695"/>
      <c r="H407" s="696" t="s">
        <v>672</v>
      </c>
      <c r="I407" s="697"/>
    </row>
    <row r="408" spans="1:9" s="342" customFormat="1" ht="17.100000000000001" customHeight="1">
      <c r="A408" s="691" t="s">
        <v>1132</v>
      </c>
      <c r="B408" s="692"/>
      <c r="C408" s="694">
        <f t="shared" si="6"/>
        <v>0</v>
      </c>
      <c r="D408" s="695">
        <v>0</v>
      </c>
      <c r="E408" s="695"/>
      <c r="F408" s="695"/>
      <c r="G408" s="695"/>
      <c r="H408" s="696" t="s">
        <v>672</v>
      </c>
      <c r="I408" s="697"/>
    </row>
    <row r="409" spans="1:9" s="342" customFormat="1" ht="17.100000000000001" customHeight="1">
      <c r="A409" s="691" t="s">
        <v>1224</v>
      </c>
      <c r="B409" s="692"/>
      <c r="C409" s="694">
        <f t="shared" si="6"/>
        <v>-335.69900000000001</v>
      </c>
      <c r="D409" s="695">
        <v>-335.69900000000001</v>
      </c>
      <c r="E409" s="695"/>
      <c r="F409" s="695"/>
      <c r="G409" s="695"/>
      <c r="H409" s="696" t="s">
        <v>672</v>
      </c>
      <c r="I409" s="697"/>
    </row>
    <row r="410" spans="1:9" s="342" customFormat="1" ht="17.100000000000001" customHeight="1">
      <c r="A410" s="691" t="s">
        <v>1133</v>
      </c>
      <c r="B410" s="692"/>
      <c r="C410" s="694">
        <f t="shared" si="6"/>
        <v>-2.36</v>
      </c>
      <c r="D410" s="695">
        <v>-2.36</v>
      </c>
      <c r="E410" s="695"/>
      <c r="F410" s="695"/>
      <c r="G410" s="695"/>
      <c r="H410" s="696" t="s">
        <v>672</v>
      </c>
      <c r="I410" s="697"/>
    </row>
    <row r="411" spans="1:9" s="342" customFormat="1" ht="17.100000000000001" customHeight="1">
      <c r="A411" s="691" t="s">
        <v>1225</v>
      </c>
      <c r="B411" s="692"/>
      <c r="C411" s="694">
        <f t="shared" si="6"/>
        <v>2E-3</v>
      </c>
      <c r="D411" s="695">
        <v>2E-3</v>
      </c>
      <c r="E411" s="695"/>
      <c r="F411" s="695"/>
      <c r="G411" s="695"/>
      <c r="H411" s="696" t="s">
        <v>672</v>
      </c>
      <c r="I411" s="697"/>
    </row>
    <row r="412" spans="1:9" s="342" customFormat="1" ht="17.100000000000001" customHeight="1">
      <c r="A412" s="691" t="s">
        <v>1364</v>
      </c>
      <c r="B412" s="692"/>
      <c r="C412" s="694">
        <f t="shared" si="6"/>
        <v>5.0000000000000001E-3</v>
      </c>
      <c r="D412" s="695">
        <v>5.0000000000000001E-3</v>
      </c>
      <c r="E412" s="695"/>
      <c r="F412" s="695"/>
      <c r="G412" s="695"/>
      <c r="H412" s="696" t="s">
        <v>672</v>
      </c>
      <c r="I412" s="697"/>
    </row>
    <row r="413" spans="1:9" s="342" customFormat="1" ht="17.100000000000001" customHeight="1">
      <c r="A413" s="691" t="s">
        <v>1134</v>
      </c>
      <c r="B413" s="692"/>
      <c r="C413" s="694">
        <f t="shared" si="6"/>
        <v>0</v>
      </c>
      <c r="D413" s="695">
        <v>0</v>
      </c>
      <c r="E413" s="695"/>
      <c r="F413" s="695"/>
      <c r="G413" s="695"/>
      <c r="H413" s="696" t="s">
        <v>672</v>
      </c>
      <c r="I413" s="697"/>
    </row>
    <row r="414" spans="1:9" s="342" customFormat="1" ht="17.100000000000001" customHeight="1">
      <c r="A414" s="691" t="s">
        <v>1365</v>
      </c>
      <c r="B414" s="692"/>
      <c r="C414" s="694">
        <f t="shared" si="6"/>
        <v>-3.0000000000000001E-3</v>
      </c>
      <c r="D414" s="695">
        <v>-3.0000000000000001E-3</v>
      </c>
      <c r="E414" s="695"/>
      <c r="F414" s="695"/>
      <c r="G414" s="695"/>
      <c r="H414" s="696" t="s">
        <v>672</v>
      </c>
      <c r="I414" s="697"/>
    </row>
    <row r="415" spans="1:9" s="342" customFormat="1" ht="17.100000000000001" customHeight="1">
      <c r="A415" s="691" t="s">
        <v>1226</v>
      </c>
      <c r="B415" s="692"/>
      <c r="C415" s="694">
        <f t="shared" si="6"/>
        <v>-0.71299999999999997</v>
      </c>
      <c r="D415" s="695">
        <v>-0.71299999999999997</v>
      </c>
      <c r="E415" s="695"/>
      <c r="F415" s="695"/>
      <c r="G415" s="695"/>
      <c r="H415" s="696" t="s">
        <v>672</v>
      </c>
      <c r="I415" s="697"/>
    </row>
    <row r="416" spans="1:9" s="342" customFormat="1" ht="17.100000000000001" customHeight="1">
      <c r="A416" s="691" t="s">
        <v>1366</v>
      </c>
      <c r="B416" s="692"/>
      <c r="C416" s="694">
        <f t="shared" si="6"/>
        <v>-1E-3</v>
      </c>
      <c r="D416" s="695">
        <v>-1E-3</v>
      </c>
      <c r="E416" s="695"/>
      <c r="F416" s="695"/>
      <c r="G416" s="695"/>
      <c r="H416" s="696" t="s">
        <v>672</v>
      </c>
      <c r="I416" s="697"/>
    </row>
    <row r="417" spans="1:9" s="342" customFormat="1" ht="17.100000000000001" customHeight="1">
      <c r="A417" s="691" t="s">
        <v>1227</v>
      </c>
      <c r="B417" s="692"/>
      <c r="C417" s="694">
        <f t="shared" si="6"/>
        <v>0.17100000000000001</v>
      </c>
      <c r="D417" s="695">
        <v>0.17100000000000001</v>
      </c>
      <c r="E417" s="695"/>
      <c r="F417" s="695"/>
      <c r="G417" s="695"/>
      <c r="H417" s="696" t="s">
        <v>672</v>
      </c>
      <c r="I417" s="697"/>
    </row>
    <row r="418" spans="1:9" s="342" customFormat="1" ht="17.100000000000001" customHeight="1">
      <c r="A418" s="691" t="s">
        <v>1135</v>
      </c>
      <c r="B418" s="692"/>
      <c r="C418" s="694">
        <f t="shared" si="6"/>
        <v>0</v>
      </c>
      <c r="D418" s="695">
        <v>0</v>
      </c>
      <c r="E418" s="695"/>
      <c r="F418" s="695"/>
      <c r="G418" s="695"/>
      <c r="H418" s="696" t="s">
        <v>672</v>
      </c>
      <c r="I418" s="697"/>
    </row>
    <row r="419" spans="1:9" s="342" customFormat="1" ht="17.100000000000001" customHeight="1">
      <c r="A419" s="691" t="s">
        <v>1228</v>
      </c>
      <c r="B419" s="692"/>
      <c r="C419" s="694">
        <f t="shared" si="6"/>
        <v>-4.2999999999999997E-2</v>
      </c>
      <c r="D419" s="695">
        <v>-4.2999999999999997E-2</v>
      </c>
      <c r="E419" s="695"/>
      <c r="F419" s="695"/>
      <c r="G419" s="695"/>
      <c r="H419" s="696" t="s">
        <v>672</v>
      </c>
      <c r="I419" s="697"/>
    </row>
    <row r="420" spans="1:9" s="342" customFormat="1" ht="17.100000000000001" customHeight="1">
      <c r="A420" s="691" t="s">
        <v>818</v>
      </c>
      <c r="B420" s="692"/>
      <c r="C420" s="694">
        <f t="shared" si="6"/>
        <v>-323.07299999999998</v>
      </c>
      <c r="D420" s="695">
        <v>-323.07299999999998</v>
      </c>
      <c r="E420" s="695"/>
      <c r="F420" s="695"/>
      <c r="G420" s="695"/>
      <c r="H420" s="696" t="s">
        <v>672</v>
      </c>
      <c r="I420" s="697"/>
    </row>
    <row r="421" spans="1:9" s="342" customFormat="1" ht="17.100000000000001" customHeight="1">
      <c r="A421" s="691" t="s">
        <v>1229</v>
      </c>
      <c r="B421" s="692"/>
      <c r="C421" s="694">
        <f t="shared" si="6"/>
        <v>-6.6779999999999999</v>
      </c>
      <c r="D421" s="695">
        <v>-6.6779999999999999</v>
      </c>
      <c r="E421" s="695"/>
      <c r="F421" s="695"/>
      <c r="G421" s="695"/>
      <c r="H421" s="696" t="s">
        <v>672</v>
      </c>
      <c r="I421" s="697"/>
    </row>
    <row r="422" spans="1:9" s="342" customFormat="1" ht="17.100000000000001" customHeight="1">
      <c r="A422" s="691" t="s">
        <v>1230</v>
      </c>
      <c r="B422" s="692"/>
      <c r="C422" s="694">
        <f t="shared" si="6"/>
        <v>-1.4E-2</v>
      </c>
      <c r="D422" s="695">
        <v>-1.4E-2</v>
      </c>
      <c r="E422" s="695"/>
      <c r="F422" s="695"/>
      <c r="G422" s="695"/>
      <c r="H422" s="696" t="s">
        <v>672</v>
      </c>
      <c r="I422" s="697"/>
    </row>
    <row r="423" spans="1:9" s="342" customFormat="1" ht="17.100000000000001" customHeight="1">
      <c r="A423" s="691" t="s">
        <v>824</v>
      </c>
      <c r="B423" s="692"/>
      <c r="C423" s="694">
        <f t="shared" si="6"/>
        <v>0</v>
      </c>
      <c r="D423" s="695">
        <v>0</v>
      </c>
      <c r="E423" s="695"/>
      <c r="F423" s="695"/>
      <c r="G423" s="695"/>
      <c r="H423" s="696" t="s">
        <v>672</v>
      </c>
      <c r="I423" s="697"/>
    </row>
    <row r="424" spans="1:9" s="342" customFormat="1" ht="17.100000000000001" customHeight="1">
      <c r="A424" s="691" t="s">
        <v>1231</v>
      </c>
      <c r="B424" s="692"/>
      <c r="C424" s="694">
        <f t="shared" si="6"/>
        <v>-0.57799999999999996</v>
      </c>
      <c r="D424" s="695">
        <v>-0.57799999999999996</v>
      </c>
      <c r="E424" s="695"/>
      <c r="F424" s="695"/>
      <c r="G424" s="695"/>
      <c r="H424" s="696" t="s">
        <v>672</v>
      </c>
      <c r="I424" s="697"/>
    </row>
    <row r="425" spans="1:9" s="342" customFormat="1" ht="17.100000000000001" customHeight="1">
      <c r="A425" s="691" t="s">
        <v>1232</v>
      </c>
      <c r="B425" s="692"/>
      <c r="C425" s="694">
        <f t="shared" si="6"/>
        <v>-56.973999999999997</v>
      </c>
      <c r="D425" s="695">
        <v>-56.973999999999997</v>
      </c>
      <c r="E425" s="695"/>
      <c r="F425" s="695"/>
      <c r="G425" s="695"/>
      <c r="H425" s="696" t="s">
        <v>672</v>
      </c>
      <c r="I425" s="697"/>
    </row>
    <row r="426" spans="1:9" s="342" customFormat="1" ht="17.100000000000001" customHeight="1">
      <c r="A426" s="691" t="s">
        <v>1233</v>
      </c>
      <c r="B426" s="692"/>
      <c r="C426" s="694">
        <f t="shared" si="6"/>
        <v>-0.16400000000000001</v>
      </c>
      <c r="D426" s="695">
        <v>-0.16400000000000001</v>
      </c>
      <c r="E426" s="695"/>
      <c r="F426" s="695"/>
      <c r="G426" s="695"/>
      <c r="H426" s="696" t="s">
        <v>672</v>
      </c>
      <c r="I426" s="697"/>
    </row>
    <row r="427" spans="1:9" s="342" customFormat="1" ht="17.100000000000001" customHeight="1">
      <c r="A427" s="691" t="s">
        <v>1136</v>
      </c>
      <c r="B427" s="692"/>
      <c r="C427" s="694">
        <f t="shared" si="6"/>
        <v>-28.071000000000002</v>
      </c>
      <c r="D427" s="695">
        <v>-28.071000000000002</v>
      </c>
      <c r="E427" s="695"/>
      <c r="F427" s="695"/>
      <c r="G427" s="695"/>
      <c r="H427" s="696" t="s">
        <v>672</v>
      </c>
      <c r="I427" s="697"/>
    </row>
    <row r="428" spans="1:9" s="342" customFormat="1" ht="17.100000000000001" customHeight="1">
      <c r="A428" s="691" t="s">
        <v>1137</v>
      </c>
      <c r="B428" s="692"/>
      <c r="C428" s="694">
        <f t="shared" si="6"/>
        <v>0</v>
      </c>
      <c r="D428" s="695">
        <v>0</v>
      </c>
      <c r="E428" s="695"/>
      <c r="F428" s="695"/>
      <c r="G428" s="695"/>
      <c r="H428" s="696" t="s">
        <v>672</v>
      </c>
      <c r="I428" s="697"/>
    </row>
    <row r="429" spans="1:9" s="342" customFormat="1" ht="17.100000000000001" customHeight="1">
      <c r="A429" s="691" t="s">
        <v>1139</v>
      </c>
      <c r="B429" s="692"/>
      <c r="C429" s="694">
        <f t="shared" si="6"/>
        <v>0</v>
      </c>
      <c r="D429" s="695">
        <v>0</v>
      </c>
      <c r="E429" s="695"/>
      <c r="F429" s="695"/>
      <c r="G429" s="695"/>
      <c r="H429" s="696" t="s">
        <v>672</v>
      </c>
      <c r="I429" s="697"/>
    </row>
    <row r="430" spans="1:9" s="342" customFormat="1" ht="17.100000000000001" customHeight="1">
      <c r="A430" s="691" t="s">
        <v>1234</v>
      </c>
      <c r="B430" s="692"/>
      <c r="C430" s="694">
        <f t="shared" si="6"/>
        <v>-3.7879999999999998</v>
      </c>
      <c r="D430" s="695">
        <v>-3.7879999999999998</v>
      </c>
      <c r="E430" s="695"/>
      <c r="F430" s="695"/>
      <c r="G430" s="695"/>
      <c r="H430" s="696" t="s">
        <v>672</v>
      </c>
      <c r="I430" s="697"/>
    </row>
    <row r="431" spans="1:9" s="342" customFormat="1" ht="17.100000000000001" customHeight="1">
      <c r="A431" s="691" t="s">
        <v>816</v>
      </c>
      <c r="B431" s="692"/>
      <c r="C431" s="694">
        <f t="shared" si="6"/>
        <v>-4800.66</v>
      </c>
      <c r="D431" s="695">
        <v>-4800.66</v>
      </c>
      <c r="E431" s="695"/>
      <c r="F431" s="695"/>
      <c r="G431" s="695"/>
      <c r="H431" s="696" t="s">
        <v>672</v>
      </c>
      <c r="I431" s="697"/>
    </row>
    <row r="432" spans="1:9" s="342" customFormat="1" ht="17.100000000000001" customHeight="1">
      <c r="A432" s="691" t="s">
        <v>1235</v>
      </c>
      <c r="B432" s="692"/>
      <c r="C432" s="694">
        <f t="shared" si="6"/>
        <v>-95.745000000000005</v>
      </c>
      <c r="D432" s="695">
        <v>-95.745000000000005</v>
      </c>
      <c r="E432" s="695"/>
      <c r="F432" s="695"/>
      <c r="G432" s="695"/>
      <c r="H432" s="696" t="s">
        <v>672</v>
      </c>
      <c r="I432" s="697"/>
    </row>
    <row r="433" spans="1:9" s="342" customFormat="1" ht="17.100000000000001" customHeight="1">
      <c r="A433" s="691" t="s">
        <v>1236</v>
      </c>
      <c r="B433" s="692"/>
      <c r="C433" s="694">
        <f t="shared" si="6"/>
        <v>-1.0999999999999999E-2</v>
      </c>
      <c r="D433" s="695">
        <v>-1.0999999999999999E-2</v>
      </c>
      <c r="E433" s="695"/>
      <c r="F433" s="695"/>
      <c r="G433" s="695"/>
      <c r="H433" s="696" t="s">
        <v>672</v>
      </c>
      <c r="I433" s="697"/>
    </row>
    <row r="434" spans="1:9" s="342" customFormat="1" ht="17.100000000000001" customHeight="1">
      <c r="A434" s="691" t="s">
        <v>823</v>
      </c>
      <c r="B434" s="692"/>
      <c r="C434" s="694">
        <f t="shared" si="6"/>
        <v>0</v>
      </c>
      <c r="D434" s="695">
        <v>0</v>
      </c>
      <c r="E434" s="695"/>
      <c r="F434" s="695"/>
      <c r="G434" s="695"/>
      <c r="H434" s="696" t="s">
        <v>672</v>
      </c>
      <c r="I434" s="697"/>
    </row>
    <row r="435" spans="1:9" s="342" customFormat="1" ht="17.100000000000001" customHeight="1">
      <c r="A435" s="691" t="s">
        <v>1237</v>
      </c>
      <c r="B435" s="692"/>
      <c r="C435" s="694">
        <f t="shared" si="6"/>
        <v>-8.6010000000000009</v>
      </c>
      <c r="D435" s="695">
        <v>-8.6010000000000009</v>
      </c>
      <c r="E435" s="695"/>
      <c r="F435" s="695"/>
      <c r="G435" s="695"/>
      <c r="H435" s="696" t="s">
        <v>672</v>
      </c>
      <c r="I435" s="697"/>
    </row>
    <row r="436" spans="1:9" s="342" customFormat="1" ht="17.100000000000001" customHeight="1">
      <c r="A436" s="691" t="s">
        <v>1238</v>
      </c>
      <c r="B436" s="692"/>
      <c r="C436" s="694">
        <f t="shared" si="6"/>
        <v>-867.72400000000005</v>
      </c>
      <c r="D436" s="695">
        <v>-867.72400000000005</v>
      </c>
      <c r="E436" s="695"/>
      <c r="F436" s="695"/>
      <c r="G436" s="695"/>
      <c r="H436" s="696" t="s">
        <v>672</v>
      </c>
      <c r="I436" s="697"/>
    </row>
    <row r="437" spans="1:9" s="342" customFormat="1" ht="17.100000000000001" customHeight="1">
      <c r="A437" s="691" t="s">
        <v>1239</v>
      </c>
      <c r="B437" s="692"/>
      <c r="C437" s="694">
        <f t="shared" si="6"/>
        <v>-2.464</v>
      </c>
      <c r="D437" s="695">
        <v>-2.464</v>
      </c>
      <c r="E437" s="695"/>
      <c r="F437" s="695"/>
      <c r="G437" s="695"/>
      <c r="H437" s="696" t="s">
        <v>672</v>
      </c>
      <c r="I437" s="697"/>
    </row>
    <row r="438" spans="1:9" s="342" customFormat="1" ht="17.100000000000001" customHeight="1">
      <c r="A438" s="691" t="s">
        <v>1138</v>
      </c>
      <c r="B438" s="692"/>
      <c r="C438" s="694">
        <f>SUM(D438:G438)</f>
        <v>-390.57499999999999</v>
      </c>
      <c r="D438" s="695">
        <v>-390.57499999999999</v>
      </c>
      <c r="E438" s="695"/>
      <c r="F438" s="695"/>
      <c r="G438" s="695"/>
      <c r="H438" s="696" t="s">
        <v>672</v>
      </c>
      <c r="I438" s="697"/>
    </row>
    <row r="439" spans="1:9" s="342" customFormat="1" ht="17.100000000000001" customHeight="1">
      <c r="A439" s="691" t="s">
        <v>1141</v>
      </c>
      <c r="B439" s="692"/>
      <c r="C439" s="694">
        <f>SUM(D439:G439)</f>
        <v>0</v>
      </c>
      <c r="D439" s="695">
        <v>0</v>
      </c>
      <c r="E439" s="695"/>
      <c r="F439" s="695"/>
      <c r="G439" s="695"/>
      <c r="H439" s="696" t="s">
        <v>672</v>
      </c>
      <c r="I439" s="697"/>
    </row>
    <row r="440" spans="1:9" s="342" customFormat="1" ht="17.100000000000001" customHeight="1">
      <c r="A440" s="691" t="s">
        <v>1140</v>
      </c>
      <c r="B440" s="692"/>
      <c r="C440" s="694">
        <f>SUM(D440:G440)</f>
        <v>0</v>
      </c>
      <c r="D440" s="695">
        <v>0</v>
      </c>
      <c r="E440" s="695"/>
      <c r="F440" s="695"/>
      <c r="G440" s="695"/>
      <c r="H440" s="696" t="s">
        <v>672</v>
      </c>
      <c r="I440" s="697"/>
    </row>
    <row r="441" spans="1:9" s="342" customFormat="1" ht="17.100000000000001" customHeight="1">
      <c r="A441" s="691" t="s">
        <v>1240</v>
      </c>
      <c r="B441" s="692"/>
      <c r="C441" s="694">
        <f>SUM(D441:G441)</f>
        <v>-57.404000000000003</v>
      </c>
      <c r="D441" s="695">
        <v>-57.404000000000003</v>
      </c>
      <c r="E441" s="695"/>
      <c r="F441" s="695"/>
      <c r="G441" s="695"/>
      <c r="H441" s="696" t="s">
        <v>672</v>
      </c>
      <c r="I441" s="697"/>
    </row>
    <row r="442" spans="1:9" s="342" customFormat="1" ht="17.100000000000001" customHeight="1">
      <c r="A442" s="691" t="s">
        <v>820</v>
      </c>
      <c r="B442" s="692"/>
      <c r="C442" s="694">
        <f t="shared" si="6"/>
        <v>-148.03200000000001</v>
      </c>
      <c r="D442" s="695">
        <v>-148.03200000000001</v>
      </c>
      <c r="E442" s="695"/>
      <c r="F442" s="695"/>
      <c r="G442" s="695"/>
      <c r="H442" s="696" t="s">
        <v>672</v>
      </c>
      <c r="I442" s="697"/>
    </row>
    <row r="443" spans="1:9" s="342" customFormat="1" ht="17.100000000000001" customHeight="1">
      <c r="A443" s="691" t="s">
        <v>1241</v>
      </c>
      <c r="B443" s="692"/>
      <c r="C443" s="694">
        <f t="shared" si="6"/>
        <v>-2.8479999999999999</v>
      </c>
      <c r="D443" s="695">
        <v>-2.8479999999999999</v>
      </c>
      <c r="E443" s="695"/>
      <c r="F443" s="695"/>
      <c r="G443" s="695"/>
      <c r="H443" s="696" t="s">
        <v>672</v>
      </c>
      <c r="I443" s="697"/>
    </row>
    <row r="444" spans="1:9" s="342" customFormat="1" ht="17.100000000000001" customHeight="1">
      <c r="A444" s="691" t="s">
        <v>1242</v>
      </c>
      <c r="B444" s="692"/>
      <c r="C444" s="694">
        <f t="shared" si="6"/>
        <v>6.0000000000000001E-3</v>
      </c>
      <c r="D444" s="695">
        <v>6.0000000000000001E-3</v>
      </c>
      <c r="E444" s="695"/>
      <c r="F444" s="695"/>
      <c r="G444" s="695"/>
      <c r="H444" s="696" t="s">
        <v>672</v>
      </c>
      <c r="I444" s="697"/>
    </row>
    <row r="445" spans="1:9" s="342" customFormat="1" ht="17.100000000000001" customHeight="1">
      <c r="A445" s="691" t="s">
        <v>825</v>
      </c>
      <c r="B445" s="692"/>
      <c r="C445" s="694">
        <f t="shared" si="6"/>
        <v>0</v>
      </c>
      <c r="D445" s="695">
        <v>0</v>
      </c>
      <c r="E445" s="695"/>
      <c r="F445" s="695"/>
      <c r="G445" s="695"/>
      <c r="H445" s="696" t="s">
        <v>672</v>
      </c>
      <c r="I445" s="697"/>
    </row>
    <row r="446" spans="1:9" s="342" customFormat="1" ht="17.100000000000001" customHeight="1">
      <c r="A446" s="691" t="s">
        <v>1243</v>
      </c>
      <c r="B446" s="692"/>
      <c r="C446" s="694">
        <f t="shared" si="6"/>
        <v>-0.26700000000000002</v>
      </c>
      <c r="D446" s="695">
        <v>-0.26700000000000002</v>
      </c>
      <c r="E446" s="695"/>
      <c r="F446" s="695"/>
      <c r="G446" s="695"/>
      <c r="H446" s="696" t="s">
        <v>672</v>
      </c>
      <c r="I446" s="697"/>
    </row>
    <row r="447" spans="1:9" s="342" customFormat="1" ht="17.100000000000001" customHeight="1">
      <c r="A447" s="691" t="s">
        <v>1244</v>
      </c>
      <c r="B447" s="692"/>
      <c r="C447" s="694">
        <f t="shared" si="6"/>
        <v>-27.364999999999998</v>
      </c>
      <c r="D447" s="695">
        <v>-27.364999999999998</v>
      </c>
      <c r="E447" s="695"/>
      <c r="F447" s="695"/>
      <c r="G447" s="695"/>
      <c r="H447" s="696" t="s">
        <v>672</v>
      </c>
      <c r="I447" s="697"/>
    </row>
    <row r="448" spans="1:9" s="342" customFormat="1" ht="17.100000000000001" customHeight="1">
      <c r="A448" s="691" t="s">
        <v>1245</v>
      </c>
      <c r="B448" s="692"/>
      <c r="C448" s="694">
        <f t="shared" si="6"/>
        <v>-7.9000000000000001E-2</v>
      </c>
      <c r="D448" s="695">
        <v>-7.9000000000000001E-2</v>
      </c>
      <c r="E448" s="695"/>
      <c r="F448" s="695"/>
      <c r="G448" s="695"/>
      <c r="H448" s="696" t="s">
        <v>672</v>
      </c>
      <c r="I448" s="697"/>
    </row>
    <row r="449" spans="1:9" s="342" customFormat="1" ht="17.100000000000001" customHeight="1">
      <c r="A449" s="691" t="s">
        <v>1142</v>
      </c>
      <c r="B449" s="692"/>
      <c r="C449" s="694">
        <f>SUM(D449:G449)</f>
        <v>-11.275</v>
      </c>
      <c r="D449" s="695">
        <v>-11.275</v>
      </c>
      <c r="E449" s="695"/>
      <c r="F449" s="695"/>
      <c r="G449" s="695"/>
      <c r="H449" s="696" t="s">
        <v>672</v>
      </c>
      <c r="I449" s="697"/>
    </row>
    <row r="450" spans="1:9" s="342" customFormat="1" ht="17.100000000000001" customHeight="1">
      <c r="A450" s="691" t="s">
        <v>1143</v>
      </c>
      <c r="B450" s="692"/>
      <c r="C450" s="694">
        <f>SUM(D450:G450)</f>
        <v>0</v>
      </c>
      <c r="D450" s="695">
        <v>0</v>
      </c>
      <c r="E450" s="695"/>
      <c r="F450" s="695"/>
      <c r="G450" s="695"/>
      <c r="H450" s="696" t="s">
        <v>672</v>
      </c>
      <c r="I450" s="697"/>
    </row>
    <row r="451" spans="1:9" s="342" customFormat="1" ht="17.100000000000001" customHeight="1">
      <c r="A451" s="691" t="s">
        <v>1144</v>
      </c>
      <c r="B451" s="692"/>
      <c r="C451" s="694">
        <f>SUM(D451:G451)</f>
        <v>0</v>
      </c>
      <c r="D451" s="695">
        <v>0</v>
      </c>
      <c r="E451" s="695"/>
      <c r="F451" s="695"/>
      <c r="G451" s="695"/>
      <c r="H451" s="696" t="s">
        <v>672</v>
      </c>
      <c r="I451" s="697"/>
    </row>
    <row r="452" spans="1:9" s="342" customFormat="1" ht="17.100000000000001" customHeight="1">
      <c r="A452" s="691" t="s">
        <v>1246</v>
      </c>
      <c r="B452" s="692"/>
      <c r="C452" s="694">
        <f>SUM(D452:G452)</f>
        <v>-1.7989999999999999</v>
      </c>
      <c r="D452" s="695">
        <v>-1.7989999999999999</v>
      </c>
      <c r="E452" s="695"/>
      <c r="F452" s="695"/>
      <c r="G452" s="695"/>
      <c r="H452" s="696" t="s">
        <v>672</v>
      </c>
      <c r="I452" s="697"/>
    </row>
    <row r="453" spans="1:9" s="342" customFormat="1" ht="33" customHeight="1">
      <c r="A453" s="691" t="s">
        <v>605</v>
      </c>
      <c r="B453" s="692"/>
      <c r="C453" s="694">
        <f t="shared" si="6"/>
        <v>0</v>
      </c>
      <c r="D453" s="695">
        <v>0</v>
      </c>
      <c r="E453" s="695"/>
      <c r="F453" s="695"/>
      <c r="G453" s="695"/>
      <c r="H453" s="696" t="s">
        <v>18</v>
      </c>
      <c r="I453" s="697"/>
    </row>
    <row r="454" spans="1:9" s="342" customFormat="1" ht="17.100000000000001" customHeight="1">
      <c r="A454" s="691" t="s">
        <v>753</v>
      </c>
      <c r="B454" s="692"/>
      <c r="C454" s="694">
        <f t="shared" ref="C454:C532" si="7">SUM(D454:G454)</f>
        <v>-41146.497000000003</v>
      </c>
      <c r="D454" s="695">
        <v>-41146.497000000003</v>
      </c>
      <c r="E454" s="695"/>
      <c r="F454" s="695"/>
      <c r="G454" s="695"/>
      <c r="H454" s="696" t="s">
        <v>672</v>
      </c>
      <c r="I454" s="697"/>
    </row>
    <row r="455" spans="1:9" s="342" customFormat="1" ht="17.100000000000001" customHeight="1">
      <c r="A455" s="691" t="s">
        <v>1247</v>
      </c>
      <c r="B455" s="692"/>
      <c r="C455" s="694">
        <f t="shared" si="7"/>
        <v>0</v>
      </c>
      <c r="D455" s="695">
        <v>0</v>
      </c>
      <c r="E455" s="695"/>
      <c r="F455" s="695"/>
      <c r="G455" s="695"/>
      <c r="H455" s="696" t="s">
        <v>672</v>
      </c>
      <c r="I455" s="697"/>
    </row>
    <row r="456" spans="1:9" s="342" customFormat="1" ht="17.100000000000001" customHeight="1">
      <c r="A456" s="691" t="s">
        <v>1145</v>
      </c>
      <c r="B456" s="692"/>
      <c r="C456" s="694">
        <f t="shared" si="7"/>
        <v>0</v>
      </c>
      <c r="D456" s="695">
        <v>0</v>
      </c>
      <c r="E456" s="695"/>
      <c r="F456" s="695"/>
      <c r="G456" s="695"/>
      <c r="H456" s="696" t="s">
        <v>672</v>
      </c>
      <c r="I456" s="697"/>
    </row>
    <row r="457" spans="1:9" s="342" customFormat="1" ht="17.100000000000001" customHeight="1">
      <c r="A457" s="691" t="s">
        <v>1146</v>
      </c>
      <c r="B457" s="692"/>
      <c r="C457" s="694">
        <f t="shared" si="7"/>
        <v>0</v>
      </c>
      <c r="D457" s="695">
        <v>0</v>
      </c>
      <c r="E457" s="695"/>
      <c r="F457" s="695"/>
      <c r="G457" s="695"/>
      <c r="H457" s="696" t="s">
        <v>672</v>
      </c>
      <c r="I457" s="697"/>
    </row>
    <row r="458" spans="1:9" s="342" customFormat="1" ht="17.100000000000001" customHeight="1">
      <c r="A458" s="691" t="s">
        <v>1147</v>
      </c>
      <c r="B458" s="692"/>
      <c r="C458" s="694">
        <f t="shared" si="7"/>
        <v>0</v>
      </c>
      <c r="D458" s="695">
        <v>0</v>
      </c>
      <c r="E458" s="695"/>
      <c r="F458" s="695"/>
      <c r="G458" s="695"/>
      <c r="H458" s="696" t="s">
        <v>672</v>
      </c>
      <c r="I458" s="697"/>
    </row>
    <row r="459" spans="1:9" s="342" customFormat="1" ht="17.100000000000001" customHeight="1">
      <c r="A459" s="691" t="s">
        <v>1148</v>
      </c>
      <c r="B459" s="692"/>
      <c r="C459" s="694">
        <f t="shared" si="7"/>
        <v>0</v>
      </c>
      <c r="D459" s="695">
        <v>0</v>
      </c>
      <c r="E459" s="695"/>
      <c r="F459" s="695"/>
      <c r="G459" s="695"/>
      <c r="H459" s="696" t="s">
        <v>672</v>
      </c>
      <c r="I459" s="697"/>
    </row>
    <row r="460" spans="1:9" s="342" customFormat="1" ht="17.100000000000001" customHeight="1">
      <c r="A460" s="691" t="s">
        <v>1248</v>
      </c>
      <c r="B460" s="692"/>
      <c r="C460" s="694">
        <f t="shared" si="7"/>
        <v>1E-3</v>
      </c>
      <c r="D460" s="695">
        <v>1E-3</v>
      </c>
      <c r="E460" s="695"/>
      <c r="F460" s="695"/>
      <c r="G460" s="695"/>
      <c r="H460" s="696" t="s">
        <v>672</v>
      </c>
      <c r="I460" s="697"/>
    </row>
    <row r="461" spans="1:9" s="342" customFormat="1" ht="17.100000000000001" customHeight="1">
      <c r="A461" s="691" t="s">
        <v>1249</v>
      </c>
      <c r="B461" s="692"/>
      <c r="C461" s="694">
        <f t="shared" si="7"/>
        <v>0</v>
      </c>
      <c r="D461" s="695">
        <v>0</v>
      </c>
      <c r="E461" s="695"/>
      <c r="F461" s="695"/>
      <c r="G461" s="695"/>
      <c r="H461" s="696" t="s">
        <v>672</v>
      </c>
      <c r="I461" s="697"/>
    </row>
    <row r="462" spans="1:9" s="342" customFormat="1" ht="17.100000000000001" customHeight="1">
      <c r="A462" s="691" t="s">
        <v>1250</v>
      </c>
      <c r="B462" s="692"/>
      <c r="C462" s="694">
        <f t="shared" si="7"/>
        <v>0</v>
      </c>
      <c r="D462" s="695">
        <v>0</v>
      </c>
      <c r="E462" s="695"/>
      <c r="F462" s="695"/>
      <c r="G462" s="695"/>
      <c r="H462" s="696" t="s">
        <v>672</v>
      </c>
      <c r="I462" s="697"/>
    </row>
    <row r="463" spans="1:9" s="342" customFormat="1" ht="17.100000000000001" customHeight="1">
      <c r="A463" s="691" t="s">
        <v>1251</v>
      </c>
      <c r="B463" s="692"/>
      <c r="C463" s="694">
        <f t="shared" si="7"/>
        <v>0</v>
      </c>
      <c r="D463" s="695">
        <v>0</v>
      </c>
      <c r="E463" s="695"/>
      <c r="F463" s="695"/>
      <c r="G463" s="695"/>
      <c r="H463" s="696" t="s">
        <v>672</v>
      </c>
      <c r="I463" s="697"/>
    </row>
    <row r="464" spans="1:9" s="342" customFormat="1" ht="17.100000000000001" customHeight="1">
      <c r="A464" s="691" t="s">
        <v>1252</v>
      </c>
      <c r="B464" s="692"/>
      <c r="C464" s="694">
        <f t="shared" si="7"/>
        <v>0</v>
      </c>
      <c r="D464" s="695">
        <v>0</v>
      </c>
      <c r="E464" s="695"/>
      <c r="F464" s="695"/>
      <c r="G464" s="695"/>
      <c r="H464" s="696" t="s">
        <v>672</v>
      </c>
      <c r="I464" s="697"/>
    </row>
    <row r="465" spans="1:9" s="342" customFormat="1" ht="17.100000000000001" customHeight="1">
      <c r="A465" s="691" t="s">
        <v>1253</v>
      </c>
      <c r="B465" s="692"/>
      <c r="C465" s="694">
        <f t="shared" si="7"/>
        <v>-1E-3</v>
      </c>
      <c r="D465" s="695">
        <v>-1E-3</v>
      </c>
      <c r="E465" s="695"/>
      <c r="F465" s="695"/>
      <c r="G465" s="695"/>
      <c r="H465" s="696" t="s">
        <v>672</v>
      </c>
      <c r="I465" s="697"/>
    </row>
    <row r="466" spans="1:9" s="342" customFormat="1" ht="17.100000000000001" customHeight="1">
      <c r="A466" s="691" t="s">
        <v>1254</v>
      </c>
      <c r="B466" s="692"/>
      <c r="C466" s="694">
        <f t="shared" si="7"/>
        <v>0</v>
      </c>
      <c r="D466" s="695">
        <v>0</v>
      </c>
      <c r="E466" s="695"/>
      <c r="F466" s="695"/>
      <c r="G466" s="695"/>
      <c r="H466" s="696" t="s">
        <v>672</v>
      </c>
      <c r="I466" s="697"/>
    </row>
    <row r="467" spans="1:9" s="342" customFormat="1" ht="17.100000000000001" customHeight="1">
      <c r="A467" s="691" t="s">
        <v>1255</v>
      </c>
      <c r="B467" s="692"/>
      <c r="C467" s="694">
        <f t="shared" si="7"/>
        <v>0</v>
      </c>
      <c r="D467" s="695">
        <v>0</v>
      </c>
      <c r="E467" s="695"/>
      <c r="F467" s="695"/>
      <c r="G467" s="695"/>
      <c r="H467" s="696" t="s">
        <v>672</v>
      </c>
      <c r="I467" s="697"/>
    </row>
    <row r="468" spans="1:9" s="342" customFormat="1" ht="17.100000000000001" customHeight="1">
      <c r="A468" s="691" t="s">
        <v>813</v>
      </c>
      <c r="B468" s="692"/>
      <c r="C468" s="694">
        <f t="shared" si="7"/>
        <v>-7135.6570000000002</v>
      </c>
      <c r="D468" s="695">
        <v>-7135.6570000000002</v>
      </c>
      <c r="E468" s="695"/>
      <c r="F468" s="695"/>
      <c r="G468" s="695"/>
      <c r="H468" s="696" t="s">
        <v>672</v>
      </c>
      <c r="I468" s="697"/>
    </row>
    <row r="469" spans="1:9" s="342" customFormat="1" ht="17.100000000000001" customHeight="1">
      <c r="A469" s="691" t="s">
        <v>777</v>
      </c>
      <c r="B469" s="692"/>
      <c r="C469" s="694">
        <f t="shared" si="7"/>
        <v>1175.463</v>
      </c>
      <c r="D469" s="695">
        <v>1175.463</v>
      </c>
      <c r="E469" s="695"/>
      <c r="F469" s="695"/>
      <c r="G469" s="695"/>
      <c r="H469" s="696" t="s">
        <v>672</v>
      </c>
      <c r="I469" s="697"/>
    </row>
    <row r="470" spans="1:9" s="342" customFormat="1" ht="17.100000000000001" customHeight="1">
      <c r="A470" s="691" t="s">
        <v>602</v>
      </c>
      <c r="B470" s="692"/>
      <c r="C470" s="694">
        <f t="shared" si="7"/>
        <v>546.51800000000003</v>
      </c>
      <c r="D470" s="695">
        <v>546.51800000000003</v>
      </c>
      <c r="E470" s="695"/>
      <c r="F470" s="695"/>
      <c r="G470" s="695"/>
      <c r="H470" s="696" t="s">
        <v>672</v>
      </c>
      <c r="I470" s="697"/>
    </row>
    <row r="471" spans="1:9" s="342" customFormat="1" ht="17.100000000000001" customHeight="1">
      <c r="A471" s="691" t="s">
        <v>606</v>
      </c>
      <c r="B471" s="692"/>
      <c r="C471" s="694">
        <f t="shared" si="7"/>
        <v>-156.779</v>
      </c>
      <c r="D471" s="695">
        <v>-156.779</v>
      </c>
      <c r="E471" s="695"/>
      <c r="F471" s="695"/>
      <c r="G471" s="695"/>
      <c r="H471" s="696" t="s">
        <v>136</v>
      </c>
      <c r="I471" s="697"/>
    </row>
    <row r="472" spans="1:9" s="342" customFormat="1" ht="17.100000000000001" customHeight="1">
      <c r="A472" s="691" t="s">
        <v>573</v>
      </c>
      <c r="B472" s="692"/>
      <c r="C472" s="694">
        <f t="shared" si="7"/>
        <v>0</v>
      </c>
      <c r="D472" s="695"/>
      <c r="E472" s="695"/>
      <c r="F472" s="695"/>
      <c r="G472" s="695"/>
      <c r="H472" s="696" t="s">
        <v>137</v>
      </c>
      <c r="I472" s="697"/>
    </row>
    <row r="473" spans="1:9" s="342" customFormat="1" ht="17.100000000000001" customHeight="1">
      <c r="A473" s="691" t="s">
        <v>573</v>
      </c>
      <c r="B473" s="692"/>
      <c r="C473" s="694">
        <f t="shared" si="7"/>
        <v>0</v>
      </c>
      <c r="D473" s="695"/>
      <c r="E473" s="695"/>
      <c r="F473" s="695"/>
      <c r="G473" s="695"/>
      <c r="H473" s="696" t="s">
        <v>137</v>
      </c>
      <c r="I473" s="697"/>
    </row>
    <row r="474" spans="1:9" s="342" customFormat="1" ht="17.100000000000001" customHeight="1">
      <c r="A474" s="691" t="s">
        <v>809</v>
      </c>
      <c r="B474" s="692"/>
      <c r="C474" s="694">
        <f t="shared" si="7"/>
        <v>0</v>
      </c>
      <c r="D474" s="695">
        <v>0</v>
      </c>
      <c r="E474" s="695"/>
      <c r="F474" s="695"/>
      <c r="G474" s="695"/>
      <c r="H474" s="696" t="s">
        <v>672</v>
      </c>
      <c r="I474" s="697"/>
    </row>
    <row r="475" spans="1:9" s="342" customFormat="1" ht="17.100000000000001" customHeight="1">
      <c r="A475" s="691" t="s">
        <v>1326</v>
      </c>
      <c r="B475" s="692"/>
      <c r="C475" s="694">
        <f t="shared" si="7"/>
        <v>-1013.898</v>
      </c>
      <c r="D475" s="695">
        <v>-1013.898</v>
      </c>
      <c r="E475" s="695"/>
      <c r="F475" s="695"/>
      <c r="G475" s="695"/>
      <c r="H475" s="696" t="s">
        <v>672</v>
      </c>
      <c r="I475" s="697"/>
    </row>
    <row r="476" spans="1:9" s="342" customFormat="1" ht="17.100000000000001" customHeight="1">
      <c r="A476" s="691" t="s">
        <v>559</v>
      </c>
      <c r="B476" s="692"/>
      <c r="C476" s="694">
        <f t="shared" si="7"/>
        <v>0</v>
      </c>
      <c r="D476" s="695">
        <v>0</v>
      </c>
      <c r="E476" s="695"/>
      <c r="F476" s="695"/>
      <c r="G476" s="695"/>
      <c r="H476" s="696" t="s">
        <v>672</v>
      </c>
      <c r="I476" s="697"/>
    </row>
    <row r="477" spans="1:9" s="342" customFormat="1" ht="17.100000000000001" customHeight="1">
      <c r="A477" s="691" t="s">
        <v>774</v>
      </c>
      <c r="B477" s="692"/>
      <c r="C477" s="694">
        <f t="shared" si="7"/>
        <v>0</v>
      </c>
      <c r="D477" s="695">
        <v>0</v>
      </c>
      <c r="E477" s="695"/>
      <c r="F477" s="695"/>
      <c r="G477" s="695"/>
      <c r="H477" s="696" t="s">
        <v>672</v>
      </c>
      <c r="I477" s="697"/>
    </row>
    <row r="478" spans="1:9" s="342" customFormat="1" ht="17.100000000000001" customHeight="1">
      <c r="A478" s="691" t="s">
        <v>826</v>
      </c>
      <c r="B478" s="692"/>
      <c r="C478" s="694">
        <f t="shared" si="7"/>
        <v>0</v>
      </c>
      <c r="D478" s="695">
        <v>0</v>
      </c>
      <c r="E478" s="695"/>
      <c r="F478" s="695"/>
      <c r="G478" s="695"/>
      <c r="H478" s="696" t="s">
        <v>672</v>
      </c>
      <c r="I478" s="697"/>
    </row>
    <row r="479" spans="1:9" s="342" customFormat="1" ht="17.100000000000001" customHeight="1">
      <c r="A479" s="691" t="s">
        <v>808</v>
      </c>
      <c r="B479" s="692"/>
      <c r="C479" s="694">
        <f t="shared" si="7"/>
        <v>-33.540999999999997</v>
      </c>
      <c r="D479" s="695">
        <v>-33.540999999999997</v>
      </c>
      <c r="E479" s="695"/>
      <c r="F479" s="695"/>
      <c r="G479" s="695"/>
      <c r="H479" s="696" t="s">
        <v>672</v>
      </c>
      <c r="I479" s="697"/>
    </row>
    <row r="480" spans="1:9" s="342" customFormat="1" ht="17.100000000000001" customHeight="1">
      <c r="A480" s="691" t="s">
        <v>756</v>
      </c>
      <c r="B480" s="692"/>
      <c r="C480" s="694">
        <f t="shared" si="7"/>
        <v>0</v>
      </c>
      <c r="D480" s="695">
        <v>0</v>
      </c>
      <c r="E480" s="695"/>
      <c r="F480" s="695"/>
      <c r="G480" s="695"/>
      <c r="H480" s="696" t="s">
        <v>672</v>
      </c>
      <c r="I480" s="697"/>
    </row>
    <row r="481" spans="1:9" s="342" customFormat="1" ht="17.100000000000001" customHeight="1">
      <c r="A481" s="691" t="s">
        <v>581</v>
      </c>
      <c r="B481" s="692"/>
      <c r="C481" s="694">
        <f t="shared" si="7"/>
        <v>-1778.9190000000001</v>
      </c>
      <c r="D481" s="695">
        <v>-1778.9190000000001</v>
      </c>
      <c r="E481" s="695"/>
      <c r="F481" s="695"/>
      <c r="G481" s="695"/>
      <c r="H481" s="696" t="s">
        <v>672</v>
      </c>
      <c r="I481" s="697"/>
    </row>
    <row r="482" spans="1:9" s="342" customFormat="1" ht="17.100000000000001" customHeight="1">
      <c r="A482" s="691" t="s">
        <v>1149</v>
      </c>
      <c r="B482" s="692"/>
      <c r="C482" s="694">
        <f t="shared" si="7"/>
        <v>0</v>
      </c>
      <c r="D482" s="695">
        <v>0</v>
      </c>
      <c r="E482" s="695"/>
      <c r="F482" s="695"/>
      <c r="G482" s="695"/>
      <c r="H482" s="696" t="s">
        <v>672</v>
      </c>
      <c r="I482" s="697"/>
    </row>
    <row r="483" spans="1:9" s="342" customFormat="1" ht="17.100000000000001" customHeight="1">
      <c r="A483" s="691" t="s">
        <v>1150</v>
      </c>
      <c r="B483" s="692"/>
      <c r="C483" s="694">
        <f t="shared" si="7"/>
        <v>0</v>
      </c>
      <c r="D483" s="695">
        <v>0</v>
      </c>
      <c r="E483" s="695"/>
      <c r="F483" s="695"/>
      <c r="G483" s="695"/>
      <c r="H483" s="696" t="s">
        <v>672</v>
      </c>
      <c r="I483" s="697"/>
    </row>
    <row r="484" spans="1:9" s="342" customFormat="1" ht="17.100000000000001" customHeight="1">
      <c r="A484" s="691" t="s">
        <v>1105</v>
      </c>
      <c r="B484" s="692"/>
      <c r="C484" s="694">
        <f t="shared" si="7"/>
        <v>0</v>
      </c>
      <c r="D484" s="695">
        <v>0</v>
      </c>
      <c r="E484" s="695"/>
      <c r="F484" s="695"/>
      <c r="G484" s="695"/>
      <c r="H484" s="696" t="s">
        <v>672</v>
      </c>
      <c r="I484" s="697"/>
    </row>
    <row r="485" spans="1:9" s="342" customFormat="1" ht="17.100000000000001" customHeight="1">
      <c r="A485" s="691" t="s">
        <v>1256</v>
      </c>
      <c r="B485" s="692"/>
      <c r="C485" s="694">
        <f t="shared" si="7"/>
        <v>-22489.442999999999</v>
      </c>
      <c r="D485" s="695">
        <v>-22489.442999999999</v>
      </c>
      <c r="E485" s="834"/>
      <c r="F485" s="695"/>
      <c r="G485" s="695"/>
      <c r="H485" s="696" t="s">
        <v>672</v>
      </c>
      <c r="I485" s="697"/>
    </row>
    <row r="486" spans="1:9" s="342" customFormat="1" ht="17.100000000000001" customHeight="1">
      <c r="A486" s="691" t="s">
        <v>1151</v>
      </c>
      <c r="B486" s="692"/>
      <c r="C486" s="694">
        <f t="shared" si="7"/>
        <v>-4722.71</v>
      </c>
      <c r="D486" s="695">
        <v>-4722.71</v>
      </c>
      <c r="E486" s="695"/>
      <c r="F486" s="695"/>
      <c r="G486" s="695"/>
      <c r="H486" s="696" t="s">
        <v>672</v>
      </c>
      <c r="I486" s="697"/>
    </row>
    <row r="487" spans="1:9" s="342" customFormat="1" ht="17.100000000000001" customHeight="1">
      <c r="A487" s="691" t="s">
        <v>1257</v>
      </c>
      <c r="B487" s="692"/>
      <c r="C487" s="694">
        <f t="shared" si="7"/>
        <v>182.518</v>
      </c>
      <c r="D487" s="695">
        <v>182.518</v>
      </c>
      <c r="E487" s="695"/>
      <c r="F487" s="695"/>
      <c r="G487" s="695"/>
      <c r="H487" s="696" t="s">
        <v>672</v>
      </c>
      <c r="I487" s="697"/>
    </row>
    <row r="488" spans="1:9" s="342" customFormat="1" ht="17.100000000000001" customHeight="1">
      <c r="A488" s="691" t="s">
        <v>1258</v>
      </c>
      <c r="B488" s="692"/>
      <c r="C488" s="694">
        <f t="shared" si="7"/>
        <v>-13870.963</v>
      </c>
      <c r="D488" s="695">
        <v>-13870.963</v>
      </c>
      <c r="E488" s="695"/>
      <c r="F488" s="695"/>
      <c r="G488" s="695"/>
      <c r="H488" s="696" t="s">
        <v>672</v>
      </c>
      <c r="I488" s="697"/>
    </row>
    <row r="489" spans="1:9" s="342" customFormat="1" ht="17.100000000000001" customHeight="1">
      <c r="A489" s="691" t="s">
        <v>1152</v>
      </c>
      <c r="B489" s="692"/>
      <c r="C489" s="694">
        <f t="shared" si="7"/>
        <v>0</v>
      </c>
      <c r="D489" s="695">
        <v>0</v>
      </c>
      <c r="E489" s="695"/>
      <c r="F489" s="695"/>
      <c r="G489" s="695"/>
      <c r="H489" s="696" t="s">
        <v>672</v>
      </c>
      <c r="I489" s="697"/>
    </row>
    <row r="490" spans="1:9" s="342" customFormat="1" ht="17.100000000000001" customHeight="1">
      <c r="A490" s="691" t="s">
        <v>1367</v>
      </c>
      <c r="B490" s="692"/>
      <c r="C490" s="694">
        <f t="shared" si="7"/>
        <v>-7740.183</v>
      </c>
      <c r="D490" s="695">
        <v>-7740.183</v>
      </c>
      <c r="E490" s="695"/>
      <c r="F490" s="695"/>
      <c r="G490" s="695"/>
      <c r="H490" s="696" t="s">
        <v>672</v>
      </c>
      <c r="I490" s="697"/>
    </row>
    <row r="491" spans="1:9" s="342" customFormat="1" ht="17.100000000000001" customHeight="1">
      <c r="A491" s="691" t="s">
        <v>1327</v>
      </c>
      <c r="B491" s="692"/>
      <c r="C491" s="694">
        <f t="shared" si="7"/>
        <v>-199.7</v>
      </c>
      <c r="D491" s="695">
        <v>-199.7</v>
      </c>
      <c r="E491" s="695"/>
      <c r="F491" s="695"/>
      <c r="G491" s="695"/>
      <c r="H491" s="696" t="s">
        <v>672</v>
      </c>
      <c r="I491" s="697"/>
    </row>
    <row r="492" spans="1:9" s="342" customFormat="1" ht="17.100000000000001" customHeight="1">
      <c r="A492" s="691" t="s">
        <v>1259</v>
      </c>
      <c r="B492" s="692"/>
      <c r="C492" s="694">
        <f t="shared" si="7"/>
        <v>-1189.8869999999999</v>
      </c>
      <c r="D492" s="695">
        <v>-1189.8869999999999</v>
      </c>
      <c r="E492" s="695"/>
      <c r="F492" s="695"/>
      <c r="G492" s="695"/>
      <c r="H492" s="696" t="s">
        <v>672</v>
      </c>
      <c r="I492" s="697"/>
    </row>
    <row r="493" spans="1:9" s="342" customFormat="1" ht="17.100000000000001" customHeight="1">
      <c r="A493" s="691" t="s">
        <v>1260</v>
      </c>
      <c r="B493" s="692"/>
      <c r="C493" s="694">
        <f t="shared" si="7"/>
        <v>0</v>
      </c>
      <c r="D493" s="695">
        <v>0</v>
      </c>
      <c r="E493" s="695"/>
      <c r="F493" s="695"/>
      <c r="G493" s="695"/>
      <c r="H493" s="696" t="s">
        <v>672</v>
      </c>
      <c r="I493" s="697"/>
    </row>
    <row r="494" spans="1:9" s="342" customFormat="1" ht="17.100000000000001" customHeight="1">
      <c r="A494" s="691" t="s">
        <v>1261</v>
      </c>
      <c r="B494" s="692"/>
      <c r="C494" s="694">
        <f t="shared" si="7"/>
        <v>-8104.3540000000003</v>
      </c>
      <c r="D494" s="695">
        <v>-8104.3540000000003</v>
      </c>
      <c r="E494" s="695"/>
      <c r="F494" s="695"/>
      <c r="G494" s="695"/>
      <c r="H494" s="696" t="s">
        <v>672</v>
      </c>
      <c r="I494" s="697"/>
    </row>
    <row r="495" spans="1:9" s="342" customFormat="1" ht="17.100000000000001" customHeight="1">
      <c r="A495" s="691" t="s">
        <v>1351</v>
      </c>
      <c r="B495" s="692"/>
      <c r="C495" s="694">
        <f t="shared" si="7"/>
        <v>1623.0340000000001</v>
      </c>
      <c r="D495" s="695">
        <v>1623.0340000000001</v>
      </c>
      <c r="E495" s="695"/>
      <c r="F495" s="695"/>
      <c r="G495" s="695"/>
      <c r="H495" s="696" t="s">
        <v>672</v>
      </c>
      <c r="I495" s="697"/>
    </row>
    <row r="496" spans="1:9" s="342" customFormat="1" ht="17.100000000000001" customHeight="1">
      <c r="A496" s="691" t="s">
        <v>1368</v>
      </c>
      <c r="B496" s="692"/>
      <c r="C496" s="694">
        <f t="shared" si="7"/>
        <v>-9503.8860999999997</v>
      </c>
      <c r="D496" s="695">
        <v>-9503.8860999999997</v>
      </c>
      <c r="E496" s="695"/>
      <c r="F496" s="695"/>
      <c r="G496" s="695"/>
      <c r="H496" s="696" t="s">
        <v>672</v>
      </c>
      <c r="I496" s="697"/>
    </row>
    <row r="497" spans="1:9" s="342" customFormat="1" ht="17.100000000000001" customHeight="1">
      <c r="A497" s="691" t="s">
        <v>1328</v>
      </c>
      <c r="B497" s="692"/>
      <c r="C497" s="694">
        <f t="shared" si="7"/>
        <v>-2424.1239999999998</v>
      </c>
      <c r="D497" s="695">
        <v>-2424.1239999999998</v>
      </c>
      <c r="E497" s="695"/>
      <c r="F497" s="695"/>
      <c r="G497" s="695"/>
      <c r="H497" s="696" t="s">
        <v>672</v>
      </c>
      <c r="I497" s="697"/>
    </row>
    <row r="498" spans="1:9" s="342" customFormat="1" ht="17.100000000000001" customHeight="1">
      <c r="A498" s="691" t="s">
        <v>1187</v>
      </c>
      <c r="B498" s="692"/>
      <c r="C498" s="694">
        <f t="shared" si="7"/>
        <v>866.04</v>
      </c>
      <c r="D498" s="695">
        <v>866.04</v>
      </c>
      <c r="E498" s="695"/>
      <c r="F498" s="695"/>
      <c r="G498" s="695"/>
      <c r="H498" s="696" t="s">
        <v>672</v>
      </c>
      <c r="I498" s="697"/>
    </row>
    <row r="499" spans="1:9" s="342" customFormat="1" ht="17.100000000000001" customHeight="1">
      <c r="A499" s="691" t="s">
        <v>1262</v>
      </c>
      <c r="B499" s="692"/>
      <c r="C499" s="694">
        <f t="shared" si="7"/>
        <v>1E-3</v>
      </c>
      <c r="D499" s="695">
        <v>1E-3</v>
      </c>
      <c r="E499" s="695"/>
      <c r="F499" s="695"/>
      <c r="G499" s="695"/>
      <c r="H499" s="696" t="s">
        <v>672</v>
      </c>
      <c r="I499" s="697"/>
    </row>
    <row r="500" spans="1:9" s="342" customFormat="1" ht="17.100000000000001" customHeight="1">
      <c r="A500" s="691" t="s">
        <v>1263</v>
      </c>
      <c r="B500" s="692"/>
      <c r="C500" s="694">
        <f t="shared" si="7"/>
        <v>-637.05700000000002</v>
      </c>
      <c r="D500" s="695">
        <v>-637.05700000000002</v>
      </c>
      <c r="E500" s="695"/>
      <c r="F500" s="695"/>
      <c r="G500" s="695"/>
      <c r="H500" s="696" t="s">
        <v>672</v>
      </c>
      <c r="I500" s="697"/>
    </row>
    <row r="501" spans="1:9" s="342" customFormat="1" ht="17.100000000000001" customHeight="1">
      <c r="A501" s="691" t="s">
        <v>1264</v>
      </c>
      <c r="B501" s="692"/>
      <c r="C501" s="694">
        <f t="shared" si="7"/>
        <v>0</v>
      </c>
      <c r="D501" s="695">
        <v>0</v>
      </c>
      <c r="E501" s="695"/>
      <c r="F501" s="695"/>
      <c r="G501" s="695"/>
      <c r="H501" s="696" t="s">
        <v>672</v>
      </c>
      <c r="I501" s="697"/>
    </row>
    <row r="502" spans="1:9" s="342" customFormat="1" ht="17.100000000000001" customHeight="1">
      <c r="A502" s="691" t="s">
        <v>1265</v>
      </c>
      <c r="B502" s="692"/>
      <c r="C502" s="694">
        <f t="shared" si="7"/>
        <v>-1043.1600000000001</v>
      </c>
      <c r="D502" s="695">
        <v>-1043.1600000000001</v>
      </c>
      <c r="E502" s="695"/>
      <c r="F502" s="695"/>
      <c r="G502" s="695"/>
      <c r="H502" s="696" t="s">
        <v>672</v>
      </c>
      <c r="I502" s="697"/>
    </row>
    <row r="503" spans="1:9" s="342" customFormat="1" ht="17.100000000000001" customHeight="1">
      <c r="A503" s="691" t="s">
        <v>1266</v>
      </c>
      <c r="B503" s="692"/>
      <c r="C503" s="694">
        <f t="shared" si="7"/>
        <v>-189.98</v>
      </c>
      <c r="D503" s="695">
        <v>-189.98</v>
      </c>
      <c r="E503" s="695"/>
      <c r="F503" s="695"/>
      <c r="G503" s="695"/>
      <c r="H503" s="696" t="s">
        <v>672</v>
      </c>
      <c r="I503" s="697"/>
    </row>
    <row r="504" spans="1:9" s="342" customFormat="1" ht="17.100000000000001" customHeight="1">
      <c r="A504" s="691" t="s">
        <v>1329</v>
      </c>
      <c r="B504" s="692"/>
      <c r="C504" s="694">
        <f t="shared" si="7"/>
        <v>-15796.755999999999</v>
      </c>
      <c r="D504" s="695">
        <v>-15796.755999999999</v>
      </c>
      <c r="E504" s="695"/>
      <c r="F504" s="695"/>
      <c r="G504" s="695"/>
      <c r="H504" s="696" t="s">
        <v>672</v>
      </c>
      <c r="I504" s="697"/>
    </row>
    <row r="505" spans="1:9" s="342" customFormat="1" ht="17.100000000000001" customHeight="1">
      <c r="A505" s="691" t="s">
        <v>1267</v>
      </c>
      <c r="B505" s="692"/>
      <c r="C505" s="694">
        <f t="shared" si="7"/>
        <v>-639.02</v>
      </c>
      <c r="D505" s="695">
        <v>-639.02</v>
      </c>
      <c r="E505" s="695"/>
      <c r="F505" s="695"/>
      <c r="G505" s="695"/>
      <c r="H505" s="696" t="s">
        <v>672</v>
      </c>
      <c r="I505" s="697"/>
    </row>
    <row r="506" spans="1:9" s="342" customFormat="1" ht="17.100000000000001" customHeight="1">
      <c r="A506" s="691" t="s">
        <v>1369</v>
      </c>
      <c r="B506" s="692"/>
      <c r="C506" s="694">
        <f t="shared" si="7"/>
        <v>1538.4459999999999</v>
      </c>
      <c r="D506" s="695">
        <v>1538.4459999999999</v>
      </c>
      <c r="E506" s="695"/>
      <c r="F506" s="695"/>
      <c r="G506" s="695"/>
      <c r="H506" s="696" t="s">
        <v>672</v>
      </c>
      <c r="I506" s="697"/>
    </row>
    <row r="507" spans="1:9" s="342" customFormat="1" ht="17.100000000000001" customHeight="1">
      <c r="A507" s="691" t="s">
        <v>1268</v>
      </c>
      <c r="B507" s="692"/>
      <c r="C507" s="694">
        <f t="shared" si="7"/>
        <v>-433.88400000000001</v>
      </c>
      <c r="D507" s="695">
        <v>-433.88400000000001</v>
      </c>
      <c r="E507" s="695"/>
      <c r="F507" s="695"/>
      <c r="G507" s="695"/>
      <c r="H507" s="696" t="s">
        <v>672</v>
      </c>
      <c r="I507" s="697"/>
    </row>
    <row r="508" spans="1:9" s="342" customFormat="1" ht="17.100000000000001" customHeight="1">
      <c r="A508" s="691" t="s">
        <v>1269</v>
      </c>
      <c r="B508" s="692"/>
      <c r="C508" s="694">
        <f t="shared" si="7"/>
        <v>-1199.317</v>
      </c>
      <c r="D508" s="695">
        <v>-1199.317</v>
      </c>
      <c r="E508" s="695"/>
      <c r="F508" s="695"/>
      <c r="G508" s="695"/>
      <c r="H508" s="696" t="s">
        <v>672</v>
      </c>
      <c r="I508" s="697"/>
    </row>
    <row r="509" spans="1:9" s="342" customFormat="1" ht="17.100000000000001" customHeight="1">
      <c r="A509" s="691" t="s">
        <v>1270</v>
      </c>
      <c r="B509" s="692"/>
      <c r="C509" s="694">
        <f t="shared" si="7"/>
        <v>0</v>
      </c>
      <c r="D509" s="695">
        <v>0</v>
      </c>
      <c r="E509" s="695"/>
      <c r="F509" s="695"/>
      <c r="G509" s="695"/>
      <c r="H509" s="696" t="s">
        <v>672</v>
      </c>
      <c r="I509" s="697"/>
    </row>
    <row r="510" spans="1:9" s="342" customFormat="1" ht="17.100000000000001" customHeight="1">
      <c r="A510" s="691" t="s">
        <v>1370</v>
      </c>
      <c r="B510" s="692"/>
      <c r="C510" s="694">
        <f t="shared" si="7"/>
        <v>-27.638999999999999</v>
      </c>
      <c r="D510" s="695">
        <v>-27.638999999999999</v>
      </c>
      <c r="E510" s="695"/>
      <c r="F510" s="695"/>
      <c r="G510" s="695"/>
      <c r="H510" s="696" t="s">
        <v>672</v>
      </c>
      <c r="I510" s="697"/>
    </row>
    <row r="511" spans="1:9" s="342" customFormat="1" ht="17.100000000000001" customHeight="1">
      <c r="A511" s="691" t="s">
        <v>1271</v>
      </c>
      <c r="B511" s="692"/>
      <c r="C511" s="694">
        <f t="shared" si="7"/>
        <v>-2865.2310000000002</v>
      </c>
      <c r="D511" s="695">
        <v>-2865.2310000000002</v>
      </c>
      <c r="E511" s="695"/>
      <c r="F511" s="695"/>
      <c r="G511" s="695"/>
      <c r="H511" s="696" t="s">
        <v>672</v>
      </c>
      <c r="I511" s="697"/>
    </row>
    <row r="512" spans="1:9" s="342" customFormat="1" ht="17.100000000000001" customHeight="1">
      <c r="A512" s="691" t="s">
        <v>1272</v>
      </c>
      <c r="B512" s="692"/>
      <c r="C512" s="694">
        <f t="shared" si="7"/>
        <v>-9.15</v>
      </c>
      <c r="D512" s="695">
        <v>-9.15</v>
      </c>
      <c r="E512" s="695"/>
      <c r="F512" s="695"/>
      <c r="G512" s="695"/>
      <c r="H512" s="696" t="s">
        <v>672</v>
      </c>
      <c r="I512" s="697"/>
    </row>
    <row r="513" spans="1:9" s="342" customFormat="1" ht="17.100000000000001" customHeight="1">
      <c r="A513" s="691" t="s">
        <v>1273</v>
      </c>
      <c r="B513" s="692"/>
      <c r="C513" s="694">
        <f t="shared" si="7"/>
        <v>-185.06399999999999</v>
      </c>
      <c r="D513" s="695">
        <v>-185.06399999999999</v>
      </c>
      <c r="E513" s="695"/>
      <c r="F513" s="695"/>
      <c r="G513" s="695"/>
      <c r="H513" s="696" t="s">
        <v>672</v>
      </c>
      <c r="I513" s="697"/>
    </row>
    <row r="514" spans="1:9" s="342" customFormat="1" ht="17.100000000000001" customHeight="1">
      <c r="A514" s="691" t="s">
        <v>1274</v>
      </c>
      <c r="B514" s="692"/>
      <c r="C514" s="694">
        <f t="shared" si="7"/>
        <v>-4372.87</v>
      </c>
      <c r="D514" s="695">
        <v>-4372.87</v>
      </c>
      <c r="E514" s="695"/>
      <c r="F514" s="695"/>
      <c r="G514" s="695"/>
      <c r="H514" s="696" t="s">
        <v>672</v>
      </c>
      <c r="I514" s="697"/>
    </row>
    <row r="515" spans="1:9" s="342" customFormat="1" ht="17.100000000000001" customHeight="1">
      <c r="A515" s="691" t="s">
        <v>1275</v>
      </c>
      <c r="B515" s="692"/>
      <c r="C515" s="694">
        <f t="shared" si="7"/>
        <v>-195.10400000000001</v>
      </c>
      <c r="D515" s="695">
        <v>-195.10400000000001</v>
      </c>
      <c r="E515" s="695"/>
      <c r="F515" s="695"/>
      <c r="G515" s="695"/>
      <c r="H515" s="696" t="s">
        <v>672</v>
      </c>
      <c r="I515" s="697"/>
    </row>
    <row r="516" spans="1:9" s="342" customFormat="1" ht="17.100000000000001" customHeight="1">
      <c r="A516" s="691" t="s">
        <v>1153</v>
      </c>
      <c r="B516" s="692"/>
      <c r="C516" s="694">
        <f t="shared" si="7"/>
        <v>0</v>
      </c>
      <c r="D516" s="695">
        <v>0</v>
      </c>
      <c r="E516" s="695"/>
      <c r="F516" s="695"/>
      <c r="G516" s="695"/>
      <c r="H516" s="696" t="s">
        <v>672</v>
      </c>
      <c r="I516" s="697"/>
    </row>
    <row r="517" spans="1:9" s="342" customFormat="1" ht="17.100000000000001" customHeight="1">
      <c r="A517" s="691" t="s">
        <v>1152</v>
      </c>
      <c r="B517" s="692"/>
      <c r="C517" s="694">
        <f t="shared" si="7"/>
        <v>4822.4210000000003</v>
      </c>
      <c r="D517" s="695">
        <v>4822.4210000000003</v>
      </c>
      <c r="E517" s="695"/>
      <c r="F517" s="695"/>
      <c r="G517" s="695"/>
      <c r="H517" s="696" t="s">
        <v>672</v>
      </c>
      <c r="I517" s="697"/>
    </row>
    <row r="518" spans="1:9" s="342" customFormat="1" ht="17.100000000000001" customHeight="1">
      <c r="A518" s="691" t="s">
        <v>1154</v>
      </c>
      <c r="B518" s="692"/>
      <c r="C518" s="694">
        <f t="shared" si="7"/>
        <v>-3178.5059999999999</v>
      </c>
      <c r="D518" s="695">
        <v>-3178.5059999999999</v>
      </c>
      <c r="E518" s="695"/>
      <c r="F518" s="695"/>
      <c r="G518" s="695"/>
      <c r="H518" s="696" t="s">
        <v>672</v>
      </c>
      <c r="I518" s="697"/>
    </row>
    <row r="519" spans="1:9" s="342" customFormat="1" ht="17.100000000000001" customHeight="1">
      <c r="A519" s="691" t="s">
        <v>1155</v>
      </c>
      <c r="B519" s="692"/>
      <c r="C519" s="694">
        <f t="shared" si="7"/>
        <v>0</v>
      </c>
      <c r="D519" s="695">
        <v>0</v>
      </c>
      <c r="E519" s="695"/>
      <c r="F519" s="695"/>
      <c r="G519" s="695"/>
      <c r="H519" s="696" t="s">
        <v>672</v>
      </c>
      <c r="I519" s="697"/>
    </row>
    <row r="520" spans="1:9" s="342" customFormat="1" ht="17.100000000000001" customHeight="1">
      <c r="A520" s="691" t="s">
        <v>1156</v>
      </c>
      <c r="B520" s="692"/>
      <c r="C520" s="694">
        <f t="shared" si="7"/>
        <v>0</v>
      </c>
      <c r="D520" s="695">
        <v>0</v>
      </c>
      <c r="E520" s="695"/>
      <c r="F520" s="695"/>
      <c r="G520" s="695"/>
      <c r="H520" s="696" t="s">
        <v>672</v>
      </c>
      <c r="I520" s="697"/>
    </row>
    <row r="521" spans="1:9" s="342" customFormat="1" ht="27.6">
      <c r="A521" s="691" t="s">
        <v>607</v>
      </c>
      <c r="B521" s="692"/>
      <c r="C521" s="694">
        <f t="shared" si="7"/>
        <v>0</v>
      </c>
      <c r="D521" s="695">
        <v>0</v>
      </c>
      <c r="E521" s="695"/>
      <c r="F521" s="695"/>
      <c r="G521" s="695"/>
      <c r="H521" s="696" t="s">
        <v>17</v>
      </c>
      <c r="I521" s="697"/>
    </row>
    <row r="522" spans="1:9" s="342" customFormat="1" ht="27.6">
      <c r="A522" s="691" t="s">
        <v>608</v>
      </c>
      <c r="B522" s="692"/>
      <c r="C522" s="694">
        <f t="shared" si="7"/>
        <v>-1544.672</v>
      </c>
      <c r="D522" s="695"/>
      <c r="E522" s="695"/>
      <c r="F522" s="695"/>
      <c r="G522" s="695">
        <v>-1544.672</v>
      </c>
      <c r="H522" s="696" t="s">
        <v>17</v>
      </c>
      <c r="I522" s="697"/>
    </row>
    <row r="523" spans="1:9" s="342" customFormat="1" ht="27.6">
      <c r="A523" s="691" t="s">
        <v>609</v>
      </c>
      <c r="B523" s="692"/>
      <c r="C523" s="694">
        <f t="shared" si="7"/>
        <v>0</v>
      </c>
      <c r="D523" s="695"/>
      <c r="E523" s="695"/>
      <c r="F523" s="695"/>
      <c r="G523" s="695"/>
      <c r="H523" s="696" t="s">
        <v>17</v>
      </c>
      <c r="I523" s="697"/>
    </row>
    <row r="524" spans="1:9" s="342" customFormat="1" ht="27.6">
      <c r="A524" s="691" t="s">
        <v>610</v>
      </c>
      <c r="B524" s="692"/>
      <c r="C524" s="694">
        <f t="shared" si="7"/>
        <v>-3955.3</v>
      </c>
      <c r="D524" s="695">
        <v>-3955.3</v>
      </c>
      <c r="E524" s="695"/>
      <c r="F524" s="695"/>
      <c r="G524" s="695"/>
      <c r="H524" s="696" t="s">
        <v>17</v>
      </c>
      <c r="I524" s="697"/>
    </row>
    <row r="525" spans="1:9" s="342" customFormat="1" ht="27.6">
      <c r="A525" s="691" t="s">
        <v>1158</v>
      </c>
      <c r="B525" s="692"/>
      <c r="C525" s="694">
        <f t="shared" si="7"/>
        <v>0</v>
      </c>
      <c r="D525" s="695">
        <v>0</v>
      </c>
      <c r="E525" s="695"/>
      <c r="F525" s="695"/>
      <c r="G525" s="695"/>
      <c r="H525" s="696" t="s">
        <v>17</v>
      </c>
      <c r="I525" s="697"/>
    </row>
    <row r="526" spans="1:9" s="342" customFormat="1" ht="27.6">
      <c r="A526" s="691" t="s">
        <v>1276</v>
      </c>
      <c r="B526" s="692"/>
      <c r="C526" s="694">
        <f t="shared" si="7"/>
        <v>-1731.019</v>
      </c>
      <c r="D526" s="695">
        <v>-1731.019</v>
      </c>
      <c r="E526" s="695"/>
      <c r="F526" s="695"/>
      <c r="G526" s="695"/>
      <c r="H526" s="696" t="s">
        <v>17</v>
      </c>
      <c r="I526" s="697"/>
    </row>
    <row r="527" spans="1:9" s="342" customFormat="1" ht="27.6">
      <c r="A527" s="691" t="s">
        <v>1157</v>
      </c>
      <c r="B527" s="692"/>
      <c r="C527" s="694">
        <f t="shared" si="7"/>
        <v>-11117.245000000001</v>
      </c>
      <c r="D527" s="695">
        <v>-11117.245000000001</v>
      </c>
      <c r="E527" s="695"/>
      <c r="F527" s="695"/>
      <c r="G527" s="695"/>
      <c r="H527" s="696" t="s">
        <v>17</v>
      </c>
      <c r="I527" s="697"/>
    </row>
    <row r="528" spans="1:9" s="342" customFormat="1" ht="17.100000000000001" customHeight="1">
      <c r="A528" s="691" t="s">
        <v>755</v>
      </c>
      <c r="B528" s="692"/>
      <c r="C528" s="694">
        <f t="shared" si="7"/>
        <v>-260.30200000000002</v>
      </c>
      <c r="D528" s="695">
        <v>-260.30200000000002</v>
      </c>
      <c r="E528" s="695"/>
      <c r="F528" s="695"/>
      <c r="G528" s="695"/>
      <c r="H528" s="696" t="s">
        <v>672</v>
      </c>
      <c r="I528" s="697"/>
    </row>
    <row r="529" spans="1:9" s="342" customFormat="1" ht="27.6">
      <c r="A529" s="691" t="s">
        <v>612</v>
      </c>
      <c r="B529" s="692"/>
      <c r="C529" s="694">
        <f t="shared" si="7"/>
        <v>0</v>
      </c>
      <c r="D529" s="695"/>
      <c r="E529" s="695"/>
      <c r="F529" s="695"/>
      <c r="G529" s="695"/>
      <c r="H529" s="696" t="s">
        <v>244</v>
      </c>
      <c r="I529" s="697"/>
    </row>
    <row r="530" spans="1:9" s="342" customFormat="1" ht="27.6">
      <c r="A530" s="691" t="s">
        <v>613</v>
      </c>
      <c r="B530" s="692"/>
      <c r="C530" s="694">
        <f t="shared" si="7"/>
        <v>0</v>
      </c>
      <c r="D530" s="695"/>
      <c r="E530" s="695"/>
      <c r="F530" s="695"/>
      <c r="G530" s="695"/>
      <c r="H530" s="696" t="s">
        <v>603</v>
      </c>
      <c r="I530" s="697"/>
    </row>
    <row r="531" spans="1:9" s="342" customFormat="1" ht="27.6">
      <c r="A531" s="691" t="s">
        <v>614</v>
      </c>
      <c r="B531" s="692"/>
      <c r="C531" s="694">
        <f t="shared" si="7"/>
        <v>-6090.7030000000004</v>
      </c>
      <c r="D531" s="695"/>
      <c r="E531" s="695"/>
      <c r="F531" s="695">
        <v>-6090.7030000000004</v>
      </c>
      <c r="G531" s="695"/>
      <c r="H531" s="696" t="s">
        <v>140</v>
      </c>
      <c r="I531" s="697"/>
    </row>
    <row r="532" spans="1:9" s="342" customFormat="1" ht="13.8">
      <c r="A532" s="691" t="s">
        <v>751</v>
      </c>
      <c r="B532" s="692"/>
      <c r="C532" s="694">
        <f t="shared" si="7"/>
        <v>-12827.325000000001</v>
      </c>
      <c r="D532" s="695">
        <v>-12827.325000000001</v>
      </c>
      <c r="E532" s="695"/>
      <c r="F532" s="695"/>
      <c r="G532" s="695"/>
      <c r="H532" s="696" t="s">
        <v>672</v>
      </c>
      <c r="I532" s="697"/>
    </row>
    <row r="533" spans="1:9" s="342" customFormat="1" ht="13.8">
      <c r="A533" s="691" t="s">
        <v>748</v>
      </c>
      <c r="B533" s="692"/>
      <c r="C533" s="694">
        <f t="shared" ref="C533:C549" si="8">SUM(D533:G533)</f>
        <v>-2478.098</v>
      </c>
      <c r="D533" s="695">
        <v>-2478.098</v>
      </c>
      <c r="E533" s="695"/>
      <c r="F533" s="695"/>
      <c r="G533" s="695"/>
      <c r="H533" s="696" t="s">
        <v>672</v>
      </c>
      <c r="I533" s="697"/>
    </row>
    <row r="534" spans="1:9" s="342" customFormat="1" ht="13.8">
      <c r="A534" s="691" t="s">
        <v>762</v>
      </c>
      <c r="B534" s="692"/>
      <c r="C534" s="694">
        <f t="shared" si="8"/>
        <v>-76.772999999999996</v>
      </c>
      <c r="D534" s="695">
        <v>-76.772999999999996</v>
      </c>
      <c r="E534" s="695"/>
      <c r="F534" s="695"/>
      <c r="G534" s="695"/>
      <c r="H534" s="696" t="s">
        <v>672</v>
      </c>
      <c r="I534" s="697"/>
    </row>
    <row r="535" spans="1:9" s="342" customFormat="1" ht="13.8">
      <c r="A535" s="691" t="s">
        <v>1342</v>
      </c>
      <c r="B535" s="692"/>
      <c r="C535" s="694">
        <f t="shared" si="8"/>
        <v>-669.99900000000002</v>
      </c>
      <c r="D535" s="695">
        <v>-669.99900000000002</v>
      </c>
      <c r="E535" s="695"/>
      <c r="F535" s="695"/>
      <c r="G535" s="695"/>
      <c r="H535" s="696" t="s">
        <v>672</v>
      </c>
      <c r="I535" s="697"/>
    </row>
    <row r="536" spans="1:9" s="342" customFormat="1" ht="13.8">
      <c r="A536" s="691" t="s">
        <v>1166</v>
      </c>
      <c r="B536" s="692"/>
      <c r="C536" s="694">
        <f t="shared" si="8"/>
        <v>-1E-3</v>
      </c>
      <c r="D536" s="695">
        <v>-1E-3</v>
      </c>
      <c r="E536" s="695"/>
      <c r="F536" s="695"/>
      <c r="G536" s="695"/>
      <c r="H536" s="696" t="s">
        <v>672</v>
      </c>
      <c r="I536" s="697"/>
    </row>
    <row r="537" spans="1:9" s="342" customFormat="1" ht="13.8">
      <c r="A537" s="691" t="s">
        <v>1171</v>
      </c>
      <c r="B537" s="692"/>
      <c r="C537" s="694">
        <f t="shared" si="8"/>
        <v>-1E-3</v>
      </c>
      <c r="D537" s="695">
        <v>-1E-3</v>
      </c>
      <c r="E537" s="695"/>
      <c r="F537" s="695"/>
      <c r="G537" s="695"/>
      <c r="H537" s="696" t="s">
        <v>672</v>
      </c>
      <c r="I537" s="697"/>
    </row>
    <row r="538" spans="1:9" s="342" customFormat="1" ht="13.8">
      <c r="A538" s="691" t="s">
        <v>1179</v>
      </c>
      <c r="B538" s="692"/>
      <c r="C538" s="694">
        <f t="shared" si="8"/>
        <v>-173.15100000000001</v>
      </c>
      <c r="D538" s="695">
        <v>-173.15100000000001</v>
      </c>
      <c r="E538" s="695"/>
      <c r="F538" s="695"/>
      <c r="G538" s="695"/>
      <c r="H538" s="696" t="s">
        <v>672</v>
      </c>
      <c r="I538" s="697"/>
    </row>
    <row r="539" spans="1:9" s="342" customFormat="1" ht="13.8">
      <c r="A539" s="691" t="s">
        <v>1348</v>
      </c>
      <c r="B539" s="692"/>
      <c r="C539" s="694">
        <f t="shared" si="8"/>
        <v>-22.849</v>
      </c>
      <c r="D539" s="695">
        <v>-22.849</v>
      </c>
      <c r="E539" s="695"/>
      <c r="F539" s="695"/>
      <c r="G539" s="695"/>
      <c r="H539" s="696" t="s">
        <v>672</v>
      </c>
      <c r="I539" s="697"/>
    </row>
    <row r="540" spans="1:9" s="342" customFormat="1" ht="13.8">
      <c r="A540" s="691" t="s">
        <v>1371</v>
      </c>
      <c r="B540" s="692"/>
      <c r="C540" s="694">
        <f t="shared" si="8"/>
        <v>-8229.6679999999997</v>
      </c>
      <c r="D540" s="695"/>
      <c r="E540" s="695"/>
      <c r="F540" s="695"/>
      <c r="G540" s="695">
        <v>-8229.6679999999997</v>
      </c>
      <c r="H540" s="696" t="s">
        <v>672</v>
      </c>
      <c r="I540" s="697"/>
    </row>
    <row r="541" spans="1:9" s="342" customFormat="1" ht="13.8">
      <c r="A541" s="691" t="s">
        <v>1372</v>
      </c>
      <c r="B541" s="692"/>
      <c r="C541" s="694">
        <f t="shared" si="8"/>
        <v>-1E-3</v>
      </c>
      <c r="D541" s="695">
        <v>-1E-3</v>
      </c>
      <c r="E541" s="695"/>
      <c r="F541" s="695"/>
      <c r="G541" s="695"/>
      <c r="H541" s="696" t="s">
        <v>672</v>
      </c>
      <c r="I541" s="697"/>
    </row>
    <row r="542" spans="1:9" s="342" customFormat="1" ht="13.8">
      <c r="A542" s="691" t="s">
        <v>1257</v>
      </c>
      <c r="B542" s="692"/>
      <c r="C542" s="694">
        <f t="shared" si="8"/>
        <v>-182.518</v>
      </c>
      <c r="D542" s="695">
        <v>-182.518</v>
      </c>
      <c r="E542" s="695"/>
      <c r="F542" s="695"/>
      <c r="G542" s="695"/>
      <c r="H542" s="696" t="s">
        <v>672</v>
      </c>
      <c r="I542" s="697"/>
    </row>
    <row r="543" spans="1:9" s="342" customFormat="1" ht="13.8">
      <c r="A543" s="691" t="s">
        <v>1187</v>
      </c>
      <c r="B543" s="692"/>
      <c r="C543" s="694">
        <f t="shared" si="8"/>
        <v>-866.04</v>
      </c>
      <c r="D543" s="695">
        <v>-866.04</v>
      </c>
      <c r="E543" s="695"/>
      <c r="F543" s="695"/>
      <c r="G543" s="695"/>
      <c r="H543" s="696" t="s">
        <v>672</v>
      </c>
      <c r="I543" s="697"/>
    </row>
    <row r="544" spans="1:9" s="342" customFormat="1" ht="13.8">
      <c r="A544" s="691" t="s">
        <v>744</v>
      </c>
      <c r="B544" s="692"/>
      <c r="C544" s="694">
        <f t="shared" si="8"/>
        <v>-19910.785</v>
      </c>
      <c r="D544" s="695">
        <v>-19910.785</v>
      </c>
      <c r="E544" s="695"/>
      <c r="F544" s="695"/>
      <c r="G544" s="695"/>
      <c r="H544" s="696" t="s">
        <v>672</v>
      </c>
      <c r="I544" s="697"/>
    </row>
    <row r="545" spans="1:9" s="342" customFormat="1" ht="13.8">
      <c r="A545" s="691" t="s">
        <v>1350</v>
      </c>
      <c r="B545" s="692"/>
      <c r="C545" s="694">
        <f t="shared" si="8"/>
        <v>-1175.463</v>
      </c>
      <c r="D545" s="695">
        <v>-1175.463</v>
      </c>
      <c r="E545" s="695"/>
      <c r="F545" s="695"/>
      <c r="G545" s="695"/>
      <c r="H545" s="696" t="s">
        <v>672</v>
      </c>
      <c r="I545" s="697"/>
    </row>
    <row r="546" spans="1:9" s="342" customFormat="1" ht="13.8">
      <c r="A546" s="691" t="s">
        <v>1351</v>
      </c>
      <c r="B546" s="692"/>
      <c r="C546" s="694">
        <f t="shared" si="8"/>
        <v>-1623.0340000000001</v>
      </c>
      <c r="D546" s="695">
        <v>-1623.0340000000001</v>
      </c>
      <c r="E546" s="695"/>
      <c r="F546" s="695"/>
      <c r="G546" s="695"/>
      <c r="H546" s="696" t="s">
        <v>672</v>
      </c>
      <c r="I546" s="697"/>
    </row>
    <row r="547" spans="1:9" s="342" customFormat="1" ht="13.8">
      <c r="A547" s="691" t="s">
        <v>1369</v>
      </c>
      <c r="B547" s="692"/>
      <c r="C547" s="694">
        <f t="shared" si="8"/>
        <v>-1538.4459999999999</v>
      </c>
      <c r="D547" s="695">
        <v>-1538.4459999999999</v>
      </c>
      <c r="E547" s="695"/>
      <c r="F547" s="695"/>
      <c r="G547" s="695"/>
      <c r="H547" s="696" t="s">
        <v>672</v>
      </c>
      <c r="I547" s="697"/>
    </row>
    <row r="548" spans="1:9" s="342" customFormat="1" ht="13.8">
      <c r="A548" s="691" t="s">
        <v>1152</v>
      </c>
      <c r="B548" s="692"/>
      <c r="C548" s="694">
        <f t="shared" si="8"/>
        <v>-4822.4210000000003</v>
      </c>
      <c r="D548" s="695">
        <v>-4822.4210000000003</v>
      </c>
      <c r="E548" s="695"/>
      <c r="F548" s="695"/>
      <c r="G548" s="695"/>
      <c r="H548" s="696" t="s">
        <v>672</v>
      </c>
      <c r="I548" s="697"/>
    </row>
    <row r="549" spans="1:9" s="342" customFormat="1" ht="13.8">
      <c r="A549" s="691" t="s">
        <v>1160</v>
      </c>
      <c r="B549" s="692"/>
      <c r="C549" s="694">
        <f t="shared" si="8"/>
        <v>-7.0999999999999994E-2</v>
      </c>
      <c r="D549" s="695">
        <v>-7.0999999999999994E-2</v>
      </c>
      <c r="E549" s="695"/>
      <c r="F549" s="695"/>
      <c r="G549" s="695"/>
      <c r="H549" s="696" t="s">
        <v>672</v>
      </c>
      <c r="I549" s="697"/>
    </row>
    <row r="550" spans="1:9" s="342" customFormat="1" ht="13.8">
      <c r="A550" s="761" t="s">
        <v>514</v>
      </c>
      <c r="B550" s="707"/>
      <c r="C550" s="708">
        <f>SUM(C354:C549)</f>
        <v>-1060495.9461000003</v>
      </c>
      <c r="D550" s="708">
        <f t="shared" ref="D550:G550" si="9">SUM(D354:D549)</f>
        <v>-1044630.9031000003</v>
      </c>
      <c r="E550" s="708">
        <f t="shared" si="9"/>
        <v>0</v>
      </c>
      <c r="F550" s="708">
        <f t="shared" si="9"/>
        <v>-6090.7030000000004</v>
      </c>
      <c r="G550" s="708">
        <f t="shared" si="9"/>
        <v>-9774.34</v>
      </c>
      <c r="H550" s="763"/>
      <c r="I550" s="697"/>
    </row>
    <row r="551" spans="1:9" s="342" customFormat="1" ht="13.8">
      <c r="A551" s="715" t="s">
        <v>484</v>
      </c>
      <c r="B551" s="707"/>
      <c r="C551" s="762">
        <f>SUM(D551:G551)</f>
        <v>-43191.957000000002</v>
      </c>
      <c r="D551" s="764">
        <f>SUM(D399:D453)</f>
        <v>-43191.957000000002</v>
      </c>
      <c r="E551" s="764">
        <f t="shared" ref="E551:G551" si="10">SUM(E399:E453)</f>
        <v>0</v>
      </c>
      <c r="F551" s="764">
        <f t="shared" si="10"/>
        <v>0</v>
      </c>
      <c r="G551" s="764">
        <f t="shared" si="10"/>
        <v>0</v>
      </c>
      <c r="H551" s="712"/>
      <c r="I551" s="697"/>
    </row>
    <row r="552" spans="1:9" s="342" customFormat="1" ht="13.8">
      <c r="A552" s="715" t="s">
        <v>510</v>
      </c>
      <c r="B552" s="707"/>
      <c r="C552" s="762">
        <f>SUM(D552:G552)</f>
        <v>0</v>
      </c>
      <c r="D552" s="764"/>
      <c r="E552" s="764"/>
      <c r="F552" s="764"/>
      <c r="G552" s="764"/>
      <c r="H552" s="696"/>
      <c r="I552" s="697"/>
    </row>
    <row r="553" spans="1:9" s="342" customFormat="1" ht="13.8">
      <c r="A553" s="765" t="s">
        <v>844</v>
      </c>
      <c r="B553" s="711"/>
      <c r="C553" s="762">
        <f>+C550-C551-C552</f>
        <v>-1017303.9891000002</v>
      </c>
      <c r="D553" s="762">
        <f>+D550-D551-D552</f>
        <v>-1001438.9461000003</v>
      </c>
      <c r="E553" s="762">
        <f>+E550-E551-E552</f>
        <v>0</v>
      </c>
      <c r="F553" s="762">
        <f>+F550-F551-F552</f>
        <v>-6090.7030000000004</v>
      </c>
      <c r="G553" s="762">
        <f>+G550-G551-G552</f>
        <v>-9774.34</v>
      </c>
      <c r="H553" s="709"/>
      <c r="I553" s="697"/>
    </row>
    <row r="554" spans="1:9" s="342" customFormat="1" ht="13.8">
      <c r="A554" s="716"/>
      <c r="B554" s="717"/>
      <c r="C554" s="697"/>
      <c r="D554" s="719"/>
      <c r="E554" s="719"/>
      <c r="F554" s="719"/>
      <c r="G554" s="719"/>
      <c r="H554" s="721"/>
      <c r="I554" s="697"/>
    </row>
    <row r="555" spans="1:9" s="342" customFormat="1" ht="13.8">
      <c r="A555" s="716"/>
      <c r="B555" s="722" t="s">
        <v>328</v>
      </c>
      <c r="C555" s="724"/>
      <c r="D555" s="723"/>
      <c r="E555" s="723"/>
      <c r="F555" s="757"/>
      <c r="G555" s="727"/>
      <c r="H555" s="766"/>
      <c r="I555" s="697"/>
    </row>
    <row r="556" spans="1:9" s="342" customFormat="1" ht="13.8">
      <c r="A556" s="716"/>
      <c r="B556" s="1042" t="s">
        <v>434</v>
      </c>
      <c r="C556" s="1043"/>
      <c r="D556" s="1043"/>
      <c r="E556" s="1043"/>
      <c r="F556" s="1043"/>
      <c r="G556" s="1044"/>
      <c r="H556" s="721"/>
      <c r="I556" s="697"/>
    </row>
    <row r="557" spans="1:9" s="342" customFormat="1" ht="13.8">
      <c r="A557" s="716"/>
      <c r="B557" s="730" t="s">
        <v>435</v>
      </c>
      <c r="C557" s="697"/>
      <c r="D557" s="718"/>
      <c r="E557" s="718"/>
      <c r="F557" s="690"/>
      <c r="G557" s="731"/>
      <c r="H557" s="766"/>
      <c r="I557" s="697"/>
    </row>
    <row r="558" spans="1:9" s="342" customFormat="1" ht="13.8">
      <c r="A558" s="716"/>
      <c r="B558" s="730" t="s">
        <v>59</v>
      </c>
      <c r="C558" s="697"/>
      <c r="D558" s="718"/>
      <c r="E558" s="718"/>
      <c r="F558" s="690"/>
      <c r="G558" s="731"/>
      <c r="H558" s="721"/>
      <c r="I558" s="697"/>
    </row>
    <row r="559" spans="1:9" s="342" customFormat="1" ht="13.8">
      <c r="A559" s="716"/>
      <c r="B559" s="730" t="s">
        <v>60</v>
      </c>
      <c r="C559" s="697"/>
      <c r="D559" s="697"/>
      <c r="E559" s="697"/>
      <c r="F559" s="697"/>
      <c r="G559" s="714"/>
      <c r="H559" s="732"/>
      <c r="I559" s="697"/>
    </row>
    <row r="560" spans="1:9" s="342" customFormat="1" ht="45" customHeight="1">
      <c r="A560" s="716"/>
      <c r="B560" s="1039" t="str">
        <f>+B344</f>
        <v>5. Deferred income taxes arise when items are included in taxable income in different periods than they are included in rates, therefore if the item giving rise to the ADIT is not included in the formula, the associated ADIT amount shall be excluded</v>
      </c>
      <c r="C560" s="1040"/>
      <c r="D560" s="1040"/>
      <c r="E560" s="1040"/>
      <c r="F560" s="1040"/>
      <c r="G560" s="1041"/>
      <c r="H560" s="721"/>
      <c r="I560" s="697"/>
    </row>
    <row r="561" spans="1:9" s="342" customFormat="1" ht="13.8">
      <c r="A561" s="716"/>
      <c r="B561" s="735" t="s">
        <v>512</v>
      </c>
      <c r="C561" s="737"/>
      <c r="D561" s="737"/>
      <c r="E561" s="737"/>
      <c r="F561" s="737"/>
      <c r="G561" s="711"/>
      <c r="H561" s="721"/>
      <c r="I561" s="697"/>
    </row>
    <row r="562" spans="1:9" s="342" customFormat="1" ht="13.8">
      <c r="A562" s="716"/>
      <c r="B562" s="697"/>
      <c r="C562" s="697"/>
      <c r="D562" s="697"/>
      <c r="E562" s="697"/>
      <c r="F562" s="697"/>
      <c r="G562" s="697"/>
      <c r="H562" s="697"/>
      <c r="I562" s="697"/>
    </row>
    <row r="563" spans="1:9" s="342" customFormat="1" ht="13.8">
      <c r="A563" s="746"/>
      <c r="B563" s="750"/>
      <c r="C563" s="750"/>
      <c r="D563" s="750"/>
      <c r="E563" s="750"/>
      <c r="F563" s="750"/>
      <c r="G563" s="750"/>
      <c r="H563" s="750"/>
      <c r="I563" s="697"/>
    </row>
    <row r="564" spans="1:9" s="342" customFormat="1" ht="13.8">
      <c r="A564" s="767" t="s">
        <v>858</v>
      </c>
      <c r="B564" s="742"/>
      <c r="C564" s="742"/>
      <c r="D564" s="742"/>
      <c r="E564" s="742"/>
      <c r="F564" s="742"/>
      <c r="G564" s="742"/>
      <c r="H564" s="742"/>
      <c r="I564" s="742"/>
    </row>
    <row r="565" spans="1:9" s="342" customFormat="1" ht="13.8">
      <c r="A565" s="697"/>
      <c r="B565" s="697"/>
      <c r="C565" s="697"/>
      <c r="D565" s="697"/>
      <c r="E565" s="697"/>
      <c r="F565" s="697"/>
      <c r="G565" s="697"/>
      <c r="H565" s="697"/>
      <c r="I565" s="697"/>
    </row>
    <row r="566" spans="1:9">
      <c r="B566" s="167"/>
      <c r="C566" s="167"/>
      <c r="D566" s="167"/>
      <c r="E566" s="167"/>
      <c r="F566" s="167"/>
      <c r="G566" s="167"/>
      <c r="H566" s="167"/>
    </row>
    <row r="567" spans="1:9">
      <c r="B567" s="167"/>
      <c r="C567" s="167"/>
      <c r="D567" s="167"/>
      <c r="E567" s="167"/>
      <c r="F567" s="167"/>
      <c r="G567" s="167"/>
      <c r="H567" s="167"/>
    </row>
    <row r="568" spans="1:9">
      <c r="B568" s="167"/>
      <c r="C568" s="167"/>
      <c r="D568" s="167"/>
      <c r="E568" s="167"/>
      <c r="F568" s="167"/>
      <c r="G568" s="167"/>
      <c r="H568" s="167"/>
    </row>
    <row r="569" spans="1:9">
      <c r="B569" s="167"/>
      <c r="C569" s="167"/>
      <c r="D569" s="167"/>
      <c r="E569" s="167"/>
      <c r="F569" s="167"/>
      <c r="G569" s="167"/>
      <c r="H569" s="167"/>
    </row>
    <row r="570" spans="1:9">
      <c r="B570" s="167"/>
      <c r="C570" s="167"/>
      <c r="D570" s="167"/>
      <c r="E570" s="167"/>
      <c r="F570" s="167"/>
      <c r="G570" s="167"/>
      <c r="H570" s="167"/>
    </row>
    <row r="571" spans="1:9">
      <c r="B571" s="167"/>
      <c r="C571" s="167"/>
      <c r="D571" s="167"/>
      <c r="E571" s="167"/>
      <c r="F571" s="167"/>
      <c r="G571" s="167"/>
      <c r="H571" s="167"/>
    </row>
    <row r="572" spans="1:9">
      <c r="B572" s="167"/>
      <c r="C572" s="167"/>
      <c r="D572" s="167"/>
      <c r="E572" s="167"/>
      <c r="F572" s="167"/>
      <c r="G572" s="167"/>
      <c r="H572" s="167"/>
    </row>
    <row r="573" spans="1:9">
      <c r="B573" s="167"/>
      <c r="C573" s="167"/>
      <c r="D573" s="167"/>
      <c r="E573" s="167"/>
      <c r="F573" s="167"/>
      <c r="G573" s="167"/>
      <c r="H573" s="167"/>
    </row>
    <row r="574" spans="1:9">
      <c r="B574" s="167"/>
      <c r="C574" s="167"/>
      <c r="D574" s="167"/>
      <c r="E574" s="167"/>
      <c r="F574" s="167"/>
      <c r="G574" s="167"/>
      <c r="H574" s="167"/>
    </row>
    <row r="575" spans="1:9">
      <c r="B575" s="167"/>
      <c r="C575" s="167"/>
      <c r="D575" s="167"/>
      <c r="E575" s="167"/>
      <c r="F575" s="167"/>
      <c r="G575" s="167"/>
      <c r="H575" s="167"/>
    </row>
    <row r="576" spans="1:9">
      <c r="B576" s="167"/>
      <c r="C576" s="167"/>
      <c r="D576" s="167"/>
      <c r="E576" s="167"/>
      <c r="F576" s="167"/>
      <c r="G576" s="167"/>
      <c r="H576" s="167"/>
    </row>
    <row r="577" spans="2:8">
      <c r="B577" s="167"/>
      <c r="C577" s="167"/>
      <c r="D577" s="167"/>
      <c r="E577" s="167"/>
      <c r="F577" s="167"/>
      <c r="G577" s="167"/>
      <c r="H577" s="167"/>
    </row>
    <row r="578" spans="2:8">
      <c r="B578" s="167"/>
      <c r="C578" s="167"/>
      <c r="D578" s="167"/>
      <c r="E578" s="167"/>
      <c r="F578" s="167"/>
      <c r="G578" s="167"/>
      <c r="H578" s="167"/>
    </row>
    <row r="579" spans="2:8">
      <c r="B579" s="167"/>
      <c r="C579" s="167"/>
      <c r="D579" s="167"/>
      <c r="E579" s="167"/>
      <c r="F579" s="167"/>
      <c r="G579" s="167"/>
      <c r="H579" s="167"/>
    </row>
    <row r="580" spans="2:8">
      <c r="B580" s="167"/>
      <c r="C580" s="167"/>
      <c r="D580" s="167"/>
      <c r="E580" s="167"/>
      <c r="F580" s="167"/>
      <c r="G580" s="167"/>
      <c r="H580" s="167"/>
    </row>
    <row r="581" spans="2:8">
      <c r="B581" s="167"/>
      <c r="C581" s="167"/>
      <c r="D581" s="167"/>
      <c r="E581" s="167"/>
      <c r="F581" s="167"/>
      <c r="G581" s="167"/>
      <c r="H581" s="167"/>
    </row>
    <row r="582" spans="2:8">
      <c r="B582" s="167"/>
      <c r="C582" s="167"/>
      <c r="D582" s="167"/>
      <c r="E582" s="167"/>
      <c r="F582" s="167"/>
      <c r="G582" s="167"/>
      <c r="H582" s="167"/>
    </row>
    <row r="583" spans="2:8">
      <c r="B583" s="167"/>
      <c r="C583" s="167"/>
      <c r="D583" s="167"/>
      <c r="E583" s="167"/>
      <c r="F583" s="167"/>
      <c r="G583" s="167"/>
      <c r="H583" s="167"/>
    </row>
    <row r="584" spans="2:8">
      <c r="B584" s="167"/>
      <c r="C584" s="167"/>
      <c r="D584" s="167"/>
      <c r="E584" s="167"/>
      <c r="F584" s="167"/>
      <c r="G584" s="167"/>
      <c r="H584" s="167"/>
    </row>
    <row r="585" spans="2:8">
      <c r="B585" s="167"/>
      <c r="C585" s="167"/>
      <c r="D585" s="167"/>
      <c r="E585" s="167"/>
      <c r="F585" s="167"/>
      <c r="G585" s="167"/>
      <c r="H585" s="167"/>
    </row>
    <row r="586" spans="2:8">
      <c r="B586" s="167"/>
      <c r="C586" s="167"/>
      <c r="D586" s="167"/>
      <c r="E586" s="167"/>
      <c r="F586" s="167"/>
      <c r="G586" s="167"/>
      <c r="H586" s="167"/>
    </row>
    <row r="587" spans="2:8">
      <c r="B587" s="167"/>
      <c r="C587" s="167"/>
      <c r="D587" s="167"/>
      <c r="E587" s="167"/>
      <c r="F587" s="167"/>
      <c r="G587" s="167"/>
      <c r="H587" s="167"/>
    </row>
    <row r="588" spans="2:8">
      <c r="B588" s="167"/>
      <c r="C588" s="167"/>
      <c r="D588" s="167"/>
      <c r="E588" s="167"/>
      <c r="F588" s="167"/>
      <c r="G588" s="167"/>
      <c r="H588" s="167"/>
    </row>
    <row r="589" spans="2:8">
      <c r="B589" s="167"/>
      <c r="C589" s="167"/>
      <c r="D589" s="167"/>
      <c r="E589" s="167"/>
      <c r="F589" s="167"/>
      <c r="G589" s="167"/>
      <c r="H589" s="167"/>
    </row>
    <row r="590" spans="2:8">
      <c r="B590" s="167"/>
      <c r="C590" s="167"/>
      <c r="D590" s="167"/>
      <c r="E590" s="167"/>
      <c r="F590" s="167"/>
      <c r="G590" s="167"/>
      <c r="H590" s="167"/>
    </row>
    <row r="591" spans="2:8">
      <c r="B591" s="167"/>
      <c r="C591" s="167"/>
      <c r="D591" s="167"/>
      <c r="E591" s="167"/>
      <c r="F591" s="167"/>
      <c r="G591" s="167"/>
      <c r="H591" s="167"/>
    </row>
    <row r="592" spans="2:8">
      <c r="B592" s="167"/>
      <c r="C592" s="167"/>
      <c r="D592" s="167"/>
      <c r="E592" s="167"/>
      <c r="F592" s="167"/>
      <c r="G592" s="167"/>
      <c r="H592" s="167"/>
    </row>
    <row r="593" spans="2:8">
      <c r="B593" s="167"/>
      <c r="C593" s="167"/>
      <c r="D593" s="167"/>
      <c r="E593" s="167"/>
      <c r="F593" s="167"/>
      <c r="G593" s="167"/>
      <c r="H593" s="167"/>
    </row>
    <row r="594" spans="2:8">
      <c r="B594" s="167"/>
      <c r="C594" s="167"/>
      <c r="D594" s="167"/>
      <c r="E594" s="167"/>
      <c r="F594" s="167"/>
      <c r="G594" s="167"/>
      <c r="H594" s="167"/>
    </row>
    <row r="595" spans="2:8">
      <c r="B595" s="167"/>
      <c r="C595" s="167"/>
      <c r="D595" s="167"/>
      <c r="E595" s="167"/>
      <c r="F595" s="167"/>
      <c r="G595" s="167"/>
      <c r="H595" s="167"/>
    </row>
    <row r="596" spans="2:8">
      <c r="B596" s="167"/>
      <c r="C596" s="167"/>
      <c r="D596" s="167"/>
      <c r="E596" s="167"/>
      <c r="F596" s="167"/>
      <c r="G596" s="167"/>
      <c r="H596" s="167"/>
    </row>
    <row r="597" spans="2:8">
      <c r="B597" s="167"/>
      <c r="C597" s="167"/>
      <c r="D597" s="167"/>
      <c r="E597" s="167"/>
      <c r="F597" s="167"/>
      <c r="G597" s="167"/>
      <c r="H597" s="167"/>
    </row>
    <row r="598" spans="2:8">
      <c r="B598" s="167"/>
      <c r="C598" s="167"/>
      <c r="D598" s="167"/>
      <c r="E598" s="167"/>
      <c r="F598" s="167"/>
      <c r="G598" s="167"/>
      <c r="H598" s="167"/>
    </row>
    <row r="599" spans="2:8">
      <c r="B599" s="167"/>
      <c r="C599" s="167"/>
      <c r="D599" s="167"/>
      <c r="E599" s="167"/>
      <c r="F599" s="167"/>
      <c r="G599" s="167"/>
      <c r="H599" s="167"/>
    </row>
    <row r="600" spans="2:8">
      <c r="B600" s="167"/>
      <c r="C600" s="167"/>
      <c r="D600" s="167"/>
      <c r="E600" s="167"/>
      <c r="F600" s="167"/>
      <c r="G600" s="167"/>
      <c r="H600" s="167"/>
    </row>
    <row r="601" spans="2:8">
      <c r="B601" s="167"/>
      <c r="C601" s="167"/>
      <c r="D601" s="167"/>
      <c r="E601" s="167"/>
      <c r="F601" s="167"/>
      <c r="G601" s="167"/>
      <c r="H601" s="167"/>
    </row>
    <row r="602" spans="2:8">
      <c r="B602" s="167"/>
      <c r="C602" s="167"/>
      <c r="D602" s="167"/>
      <c r="E602" s="167"/>
      <c r="F602" s="167"/>
      <c r="G602" s="167"/>
      <c r="H602" s="167"/>
    </row>
    <row r="603" spans="2:8">
      <c r="B603" s="167"/>
      <c r="C603" s="167"/>
      <c r="D603" s="167"/>
      <c r="E603" s="167"/>
      <c r="F603" s="167"/>
      <c r="G603" s="167"/>
      <c r="H603" s="167"/>
    </row>
    <row r="604" spans="2:8">
      <c r="B604" s="167"/>
      <c r="C604" s="167"/>
      <c r="D604" s="167"/>
      <c r="E604" s="167"/>
      <c r="F604" s="167"/>
      <c r="G604" s="167"/>
      <c r="H604" s="167"/>
    </row>
    <row r="605" spans="2:8">
      <c r="B605" s="167"/>
      <c r="C605" s="167"/>
      <c r="D605" s="167"/>
      <c r="E605" s="167"/>
      <c r="F605" s="167"/>
      <c r="G605" s="167"/>
      <c r="H605" s="167"/>
    </row>
    <row r="606" spans="2:8">
      <c r="B606" s="167"/>
      <c r="C606" s="167"/>
      <c r="D606" s="167"/>
      <c r="E606" s="167"/>
      <c r="F606" s="167"/>
      <c r="G606" s="167"/>
      <c r="H606" s="167"/>
    </row>
    <row r="607" spans="2:8">
      <c r="B607" s="167"/>
      <c r="C607" s="167"/>
      <c r="D607" s="167"/>
      <c r="E607" s="167"/>
      <c r="F607" s="167"/>
      <c r="G607" s="167"/>
      <c r="H607" s="167"/>
    </row>
    <row r="608" spans="2:8">
      <c r="B608" s="167"/>
      <c r="C608" s="167"/>
      <c r="D608" s="167"/>
      <c r="E608" s="167"/>
      <c r="F608" s="167"/>
      <c r="G608" s="167"/>
      <c r="H608" s="167"/>
    </row>
    <row r="609" spans="2:8">
      <c r="B609" s="167"/>
      <c r="C609" s="167"/>
      <c r="D609" s="167"/>
      <c r="E609" s="167"/>
      <c r="F609" s="167"/>
      <c r="G609" s="167"/>
      <c r="H609" s="167"/>
    </row>
    <row r="610" spans="2:8">
      <c r="B610" s="167"/>
      <c r="C610" s="167"/>
      <c r="D610" s="167"/>
      <c r="E610" s="167"/>
      <c r="F610" s="167"/>
      <c r="G610" s="167"/>
      <c r="H610" s="167"/>
    </row>
    <row r="611" spans="2:8">
      <c r="B611" s="167"/>
      <c r="C611" s="167"/>
      <c r="D611" s="167"/>
      <c r="E611" s="167"/>
      <c r="F611" s="167"/>
      <c r="G611" s="167"/>
      <c r="H611" s="167"/>
    </row>
    <row r="612" spans="2:8">
      <c r="B612" s="167"/>
      <c r="C612" s="167"/>
      <c r="D612" s="167"/>
      <c r="E612" s="167"/>
      <c r="F612" s="167"/>
      <c r="G612" s="167"/>
      <c r="H612" s="167"/>
    </row>
    <row r="613" spans="2:8">
      <c r="B613" s="167"/>
      <c r="C613" s="167"/>
      <c r="D613" s="167"/>
      <c r="E613" s="167"/>
      <c r="F613" s="167"/>
      <c r="G613" s="167"/>
      <c r="H613" s="167"/>
    </row>
  </sheetData>
  <mergeCells count="8">
    <mergeCell ref="B556:G556"/>
    <mergeCell ref="B560:G560"/>
    <mergeCell ref="A1:H1"/>
    <mergeCell ref="A2:H2"/>
    <mergeCell ref="B216:G216"/>
    <mergeCell ref="B220:G220"/>
    <mergeCell ref="B340:G340"/>
    <mergeCell ref="B344:G344"/>
  </mergeCells>
  <pageMargins left="0.7" right="0.7" top="0.75" bottom="0.38" header="0.3" footer="0.3"/>
  <pageSetup scale="39" fitToHeight="10" orientation="portrait" r:id="rId1"/>
  <headerFooter>
    <oddHeader>&amp;RPage &amp;P of &amp;N</oddHeader>
  </headerFooter>
  <rowBreaks count="6" manualBreakCount="6">
    <brk id="112" max="16383" man="1"/>
    <brk id="197" max="16383" man="1"/>
    <brk id="225" max="16383" man="1"/>
    <brk id="328" max="16383" man="1"/>
    <brk id="348" max="16383" man="1"/>
    <brk id="45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S90"/>
  <sheetViews>
    <sheetView zoomScale="85" zoomScaleNormal="85" zoomScaleSheetLayoutView="70" workbookViewId="0">
      <selection sqref="A1:H1"/>
    </sheetView>
  </sheetViews>
  <sheetFormatPr defaultRowHeight="13.2"/>
  <cols>
    <col min="1" max="2" width="4.77734375" customWidth="1"/>
    <col min="3" max="3" width="59.88671875" customWidth="1"/>
    <col min="4" max="4" width="3.109375" customWidth="1"/>
    <col min="5" max="5" width="14.33203125" style="132" customWidth="1"/>
    <col min="6" max="6" width="15.21875" customWidth="1"/>
    <col min="7" max="7" width="12" customWidth="1"/>
    <col min="9" max="9" width="14.33203125" customWidth="1"/>
  </cols>
  <sheetData>
    <row r="1" spans="1:14" ht="17.399999999999999">
      <c r="A1" s="1045" t="str">
        <f>+'Appendix A'!A4</f>
        <v xml:space="preserve">Virginia Electric and Power Company  </v>
      </c>
      <c r="B1" s="1045"/>
      <c r="C1" s="1045"/>
      <c r="D1" s="1045"/>
      <c r="E1" s="1045"/>
      <c r="F1" s="1045"/>
      <c r="G1" s="1045"/>
      <c r="H1" s="1047"/>
      <c r="I1" s="167"/>
    </row>
    <row r="2" spans="1:14" ht="17.399999999999999">
      <c r="A2" s="1045" t="s">
        <v>911</v>
      </c>
      <c r="B2" s="1045"/>
      <c r="C2" s="1045"/>
      <c r="D2" s="1045"/>
      <c r="E2" s="1045"/>
      <c r="F2" s="1045"/>
      <c r="G2" s="1045"/>
      <c r="H2" s="1047"/>
      <c r="I2" s="155"/>
    </row>
    <row r="3" spans="1:14" ht="15.6">
      <c r="A3" s="1049" t="s">
        <v>467</v>
      </c>
      <c r="B3" s="1050"/>
      <c r="C3" s="1050"/>
      <c r="D3" s="1050"/>
      <c r="E3" s="1050"/>
      <c r="F3" s="1047"/>
      <c r="G3" s="1047"/>
      <c r="H3" s="1047"/>
      <c r="I3" s="167"/>
    </row>
    <row r="4" spans="1:14" ht="13.8">
      <c r="A4" s="1051" t="s">
        <v>1378</v>
      </c>
      <c r="B4" s="1051"/>
      <c r="C4" s="1051"/>
      <c r="D4" s="1051"/>
      <c r="E4" s="1051"/>
      <c r="F4" s="1051"/>
      <c r="G4" s="1051"/>
      <c r="H4" s="167"/>
      <c r="I4" s="167"/>
    </row>
    <row r="5" spans="1:14">
      <c r="A5" s="167"/>
      <c r="B5" s="167"/>
      <c r="C5" s="167"/>
      <c r="D5" s="138"/>
      <c r="E5" s="291"/>
      <c r="F5" s="167"/>
      <c r="G5" s="167"/>
      <c r="H5" s="167"/>
      <c r="I5" s="167"/>
    </row>
    <row r="6" spans="1:14">
      <c r="A6" s="167"/>
      <c r="B6" s="167"/>
      <c r="C6" s="167"/>
      <c r="D6" s="167"/>
      <c r="E6" s="291"/>
      <c r="F6" s="167"/>
      <c r="G6" s="167"/>
      <c r="H6" s="167"/>
      <c r="I6" s="167"/>
    </row>
    <row r="7" spans="1:14">
      <c r="A7" s="167"/>
      <c r="B7" s="167"/>
      <c r="C7" s="167"/>
      <c r="D7" s="128"/>
      <c r="E7" s="128" t="s">
        <v>333</v>
      </c>
      <c r="F7" s="128"/>
      <c r="G7" s="128" t="s">
        <v>341</v>
      </c>
      <c r="H7" s="128"/>
      <c r="I7" s="177"/>
      <c r="J7" s="144"/>
      <c r="K7" s="144"/>
      <c r="L7" s="144"/>
      <c r="M7" s="144"/>
      <c r="N7" s="144"/>
    </row>
    <row r="8" spans="1:14">
      <c r="A8" s="121" t="s">
        <v>659</v>
      </c>
      <c r="B8" s="121"/>
      <c r="C8" s="167"/>
      <c r="D8" s="128"/>
      <c r="E8" s="128" t="s">
        <v>334</v>
      </c>
      <c r="F8" s="128" t="s">
        <v>881</v>
      </c>
      <c r="G8" s="128" t="s">
        <v>342</v>
      </c>
      <c r="H8" s="128"/>
      <c r="I8" s="232"/>
      <c r="J8" s="144"/>
      <c r="K8" s="144"/>
      <c r="L8" s="144"/>
      <c r="M8" s="144"/>
      <c r="N8" s="144"/>
    </row>
    <row r="9" spans="1:14">
      <c r="A9" s="121"/>
      <c r="B9" s="121"/>
      <c r="C9" s="167"/>
      <c r="D9" s="128"/>
      <c r="E9" s="148"/>
      <c r="F9" s="128"/>
      <c r="G9" s="128"/>
      <c r="H9" s="128"/>
      <c r="I9" s="232"/>
      <c r="J9" s="144"/>
      <c r="K9" s="144"/>
      <c r="L9" s="144"/>
      <c r="M9" s="144"/>
      <c r="N9" s="144"/>
    </row>
    <row r="10" spans="1:14">
      <c r="A10" s="121"/>
      <c r="B10" s="121"/>
      <c r="C10" s="167"/>
      <c r="D10" s="128"/>
      <c r="E10" s="148"/>
      <c r="F10" s="128"/>
      <c r="G10" s="128"/>
      <c r="H10" s="128"/>
      <c r="I10" s="232"/>
      <c r="J10" s="144"/>
      <c r="K10" s="144"/>
      <c r="L10" s="144"/>
      <c r="M10" s="144"/>
      <c r="N10" s="144"/>
    </row>
    <row r="11" spans="1:14">
      <c r="A11" s="167"/>
      <c r="B11" s="167"/>
      <c r="C11" s="167"/>
      <c r="D11" s="128"/>
      <c r="E11" s="148"/>
      <c r="F11" s="167"/>
      <c r="G11" s="128"/>
      <c r="H11" s="131"/>
      <c r="I11" s="179"/>
      <c r="J11" s="144"/>
      <c r="K11" s="144"/>
      <c r="L11" s="144"/>
      <c r="M11" s="144"/>
      <c r="N11" s="144"/>
    </row>
    <row r="12" spans="1:14">
      <c r="A12" s="167"/>
      <c r="B12" s="121" t="s">
        <v>332</v>
      </c>
      <c r="C12" s="167"/>
      <c r="D12" s="128"/>
      <c r="E12" s="133"/>
      <c r="F12" s="137" t="s">
        <v>626</v>
      </c>
      <c r="G12" s="128"/>
      <c r="H12" s="131"/>
      <c r="I12" s="179"/>
      <c r="J12" s="144"/>
      <c r="K12" s="144"/>
      <c r="L12" s="144"/>
      <c r="M12" s="144"/>
      <c r="N12" s="144"/>
    </row>
    <row r="13" spans="1:14">
      <c r="A13" s="167"/>
      <c r="B13" s="167"/>
      <c r="C13" s="167"/>
      <c r="D13" s="128"/>
      <c r="E13" s="133"/>
      <c r="F13" s="128"/>
      <c r="G13" s="128"/>
      <c r="H13" s="131"/>
      <c r="I13" s="177"/>
      <c r="J13" s="144"/>
      <c r="K13" s="144"/>
      <c r="L13" s="144"/>
      <c r="M13" s="144"/>
      <c r="N13" s="144"/>
    </row>
    <row r="14" spans="1:14" ht="12.75" customHeight="1">
      <c r="A14" s="167"/>
      <c r="B14" s="167">
        <v>1</v>
      </c>
      <c r="C14" s="483" t="s">
        <v>544</v>
      </c>
      <c r="D14" s="483"/>
      <c r="E14" s="484">
        <f>'ATT2A Prop Taxes per Function'!B24</f>
        <v>22906.162294756174</v>
      </c>
      <c r="F14" s="485">
        <v>1</v>
      </c>
      <c r="G14" s="294">
        <f t="shared" ref="G14:G20" si="0">+F14*E14</f>
        <v>22906.162294756174</v>
      </c>
      <c r="H14" s="293"/>
      <c r="I14" s="177"/>
      <c r="J14" s="144"/>
      <c r="K14" s="144"/>
      <c r="L14" s="144"/>
      <c r="M14" s="144"/>
      <c r="N14" s="144"/>
    </row>
    <row r="15" spans="1:14" ht="12.75" customHeight="1">
      <c r="A15" s="167"/>
      <c r="B15" s="291" t="s">
        <v>542</v>
      </c>
      <c r="C15" s="483" t="s">
        <v>494</v>
      </c>
      <c r="D15" s="483"/>
      <c r="E15" s="306">
        <v>0</v>
      </c>
      <c r="F15" s="485">
        <f>'Appendix A'!H34</f>
        <v>0.14162210643334811</v>
      </c>
      <c r="G15" s="296">
        <f t="shared" si="0"/>
        <v>0</v>
      </c>
      <c r="H15" s="293"/>
      <c r="I15" s="167"/>
    </row>
    <row r="16" spans="1:14" ht="12.75" customHeight="1">
      <c r="A16" s="167"/>
      <c r="B16" s="167">
        <v>2</v>
      </c>
      <c r="C16" s="125"/>
      <c r="D16" s="483"/>
      <c r="E16" s="306"/>
      <c r="F16" s="486"/>
      <c r="G16" s="296">
        <f t="shared" si="0"/>
        <v>0</v>
      </c>
      <c r="H16" s="293"/>
      <c r="I16" s="167"/>
    </row>
    <row r="17" spans="1:9" ht="12.75" customHeight="1">
      <c r="A17" s="167"/>
      <c r="B17" s="167">
        <v>3</v>
      </c>
      <c r="C17" s="125"/>
      <c r="D17" s="483"/>
      <c r="E17" s="306"/>
      <c r="F17" s="486"/>
      <c r="G17" s="296">
        <f t="shared" si="0"/>
        <v>0</v>
      </c>
      <c r="H17" s="293"/>
      <c r="I17" s="167"/>
    </row>
    <row r="18" spans="1:9" ht="12.75" customHeight="1">
      <c r="A18" s="167"/>
      <c r="B18" s="167">
        <v>4</v>
      </c>
      <c r="C18" s="125"/>
      <c r="D18" s="483"/>
      <c r="E18" s="306"/>
      <c r="F18" s="486"/>
      <c r="G18" s="296">
        <f t="shared" si="0"/>
        <v>0</v>
      </c>
      <c r="H18" s="293"/>
      <c r="I18" s="167"/>
    </row>
    <row r="19" spans="1:9" ht="12.75" customHeight="1">
      <c r="A19" s="167"/>
      <c r="B19" s="167">
        <v>5</v>
      </c>
      <c r="C19" s="125"/>
      <c r="D19" s="483"/>
      <c r="E19" s="487"/>
      <c r="F19" s="486"/>
      <c r="G19" s="296">
        <f t="shared" si="0"/>
        <v>0</v>
      </c>
      <c r="H19" s="293"/>
      <c r="I19" s="167"/>
    </row>
    <row r="20" spans="1:9" ht="12.75" customHeight="1">
      <c r="A20" s="167"/>
      <c r="B20" s="167"/>
      <c r="C20" s="125"/>
      <c r="D20" s="483"/>
      <c r="E20" s="487"/>
      <c r="F20" s="486"/>
      <c r="G20" s="296">
        <f t="shared" si="0"/>
        <v>0</v>
      </c>
      <c r="H20" s="293"/>
      <c r="I20" s="167"/>
    </row>
    <row r="21" spans="1:9" ht="12.75" customHeight="1">
      <c r="A21" s="167"/>
      <c r="B21" s="121" t="s">
        <v>337</v>
      </c>
      <c r="C21" s="167"/>
      <c r="D21" s="293"/>
      <c r="E21" s="297">
        <f>SUM(E14:E20)</f>
        <v>22906.162294756174</v>
      </c>
      <c r="F21" s="167"/>
      <c r="G21" s="297">
        <f>SUM(G14:G20)</f>
        <v>22906.162294756174</v>
      </c>
      <c r="H21" s="293"/>
      <c r="I21" s="430"/>
    </row>
    <row r="22" spans="1:9" ht="12.75" customHeight="1">
      <c r="A22" s="167"/>
      <c r="B22" s="167"/>
      <c r="C22" s="167"/>
      <c r="D22" s="293"/>
      <c r="E22" s="298"/>
      <c r="F22" s="293"/>
      <c r="G22" s="293"/>
      <c r="H22" s="293"/>
      <c r="I22" s="167"/>
    </row>
    <row r="23" spans="1:9" ht="12.75" customHeight="1">
      <c r="A23" s="167"/>
      <c r="B23" s="167"/>
      <c r="C23" s="167"/>
      <c r="D23" s="293"/>
      <c r="E23" s="298"/>
      <c r="F23" s="293"/>
      <c r="G23" s="293"/>
      <c r="H23" s="293"/>
      <c r="I23" s="167"/>
    </row>
    <row r="24" spans="1:9" ht="12.75" customHeight="1">
      <c r="A24" s="167"/>
      <c r="B24" s="121" t="s">
        <v>335</v>
      </c>
      <c r="C24" s="167"/>
      <c r="D24" s="293"/>
      <c r="E24" s="298"/>
      <c r="F24" s="136" t="s">
        <v>864</v>
      </c>
      <c r="G24" s="293"/>
      <c r="H24" s="293"/>
      <c r="I24" s="167"/>
    </row>
    <row r="25" spans="1:9" ht="12.75" customHeight="1">
      <c r="A25" s="167"/>
      <c r="B25" s="121"/>
      <c r="C25" s="167"/>
      <c r="D25" s="293"/>
      <c r="E25" s="291"/>
      <c r="F25" s="167"/>
      <c r="G25" s="293"/>
      <c r="H25" s="293"/>
      <c r="I25" s="167"/>
    </row>
    <row r="26" spans="1:9" ht="12.75" customHeight="1">
      <c r="A26" s="167"/>
      <c r="B26" s="167"/>
      <c r="C26" s="167"/>
      <c r="D26" s="293"/>
      <c r="E26" s="298"/>
      <c r="F26" s="293"/>
      <c r="G26" s="293"/>
      <c r="H26" s="293"/>
      <c r="I26" s="167"/>
    </row>
    <row r="27" spans="1:9" ht="12.75" customHeight="1">
      <c r="A27" s="167"/>
      <c r="B27" s="167">
        <v>6</v>
      </c>
      <c r="C27" s="134" t="s">
        <v>495</v>
      </c>
      <c r="D27" s="299"/>
      <c r="E27" s="977">
        <f>39570.124+665.837+563.495+53.252</f>
        <v>40852.708000000006</v>
      </c>
      <c r="F27" s="299"/>
      <c r="G27" s="299"/>
      <c r="H27" s="299"/>
      <c r="I27" s="167"/>
    </row>
    <row r="28" spans="1:9">
      <c r="A28" s="167"/>
      <c r="B28" s="167"/>
      <c r="C28" s="134"/>
      <c r="D28" s="167"/>
      <c r="E28" s="295"/>
      <c r="F28" s="167"/>
      <c r="G28" s="167"/>
      <c r="H28" s="167"/>
      <c r="I28" s="167"/>
    </row>
    <row r="29" spans="1:9">
      <c r="A29" s="167"/>
      <c r="B29" s="167"/>
      <c r="C29" s="134"/>
      <c r="D29" s="167"/>
      <c r="E29" s="300"/>
      <c r="F29" s="167"/>
      <c r="G29" s="167"/>
      <c r="H29" s="167"/>
      <c r="I29" s="167"/>
    </row>
    <row r="30" spans="1:9">
      <c r="A30" s="167"/>
      <c r="B30" s="167"/>
      <c r="C30" s="134"/>
      <c r="D30" s="167"/>
      <c r="E30" s="300"/>
      <c r="F30" s="167"/>
      <c r="G30" s="167"/>
      <c r="H30" s="167"/>
      <c r="I30" s="167"/>
    </row>
    <row r="31" spans="1:9">
      <c r="A31" s="167"/>
      <c r="B31" s="167"/>
      <c r="C31" s="134"/>
      <c r="D31" s="167"/>
      <c r="E31" s="300"/>
      <c r="F31" s="167"/>
      <c r="G31" s="167"/>
      <c r="H31" s="167"/>
      <c r="I31" s="167"/>
    </row>
    <row r="32" spans="1:9">
      <c r="A32" s="167"/>
      <c r="B32" s="121" t="s">
        <v>338</v>
      </c>
      <c r="C32" s="167"/>
      <c r="D32" s="167"/>
      <c r="E32" s="297">
        <f>SUM(E27:E31)</f>
        <v>40852.708000000006</v>
      </c>
      <c r="F32" s="486">
        <f>'Appendix A'!H18</f>
        <v>5.826191989194375E-2</v>
      </c>
      <c r="G32" s="297">
        <f>+F32*E32</f>
        <v>2380.15720086497</v>
      </c>
      <c r="H32" s="167"/>
      <c r="I32" s="167"/>
    </row>
    <row r="33" spans="1:10">
      <c r="A33" s="167"/>
      <c r="B33" s="121"/>
      <c r="C33" s="298"/>
      <c r="D33" s="167"/>
      <c r="E33" s="291"/>
      <c r="F33" s="125"/>
      <c r="G33" s="167"/>
      <c r="H33" s="167"/>
      <c r="I33" s="167"/>
    </row>
    <row r="34" spans="1:10">
      <c r="A34" s="167"/>
      <c r="B34" s="167"/>
      <c r="C34" s="167"/>
      <c r="D34" s="167"/>
      <c r="E34" s="291"/>
      <c r="F34" s="167"/>
      <c r="G34" s="167"/>
      <c r="H34" s="167"/>
      <c r="I34" s="167"/>
    </row>
    <row r="35" spans="1:10">
      <c r="A35" s="167"/>
      <c r="B35" s="121" t="s">
        <v>336</v>
      </c>
      <c r="C35" s="167"/>
      <c r="D35" s="167"/>
      <c r="E35" s="291"/>
      <c r="F35" s="137" t="s">
        <v>626</v>
      </c>
      <c r="G35" s="167"/>
      <c r="H35" s="167"/>
      <c r="I35" s="167"/>
    </row>
    <row r="36" spans="1:10">
      <c r="A36" s="167"/>
      <c r="B36" s="167"/>
      <c r="C36" s="167"/>
      <c r="D36" s="167"/>
      <c r="E36" s="291"/>
      <c r="F36" s="167"/>
      <c r="G36" s="167"/>
      <c r="H36" s="167"/>
      <c r="I36" s="167"/>
    </row>
    <row r="37" spans="1:10">
      <c r="A37" s="167"/>
      <c r="B37" s="167">
        <v>7</v>
      </c>
      <c r="C37" s="301" t="s">
        <v>63</v>
      </c>
      <c r="D37" s="167"/>
      <c r="E37" s="978">
        <v>159.34899999999999</v>
      </c>
      <c r="F37" s="167"/>
      <c r="G37" s="167"/>
      <c r="H37" s="167"/>
      <c r="I37" s="167"/>
    </row>
    <row r="38" spans="1:10">
      <c r="A38" s="167"/>
      <c r="B38" s="167"/>
      <c r="C38" s="134"/>
      <c r="D38" s="167"/>
      <c r="E38" s="295"/>
      <c r="F38" s="167"/>
      <c r="G38" s="167"/>
      <c r="H38" s="167"/>
      <c r="I38" s="167"/>
    </row>
    <row r="39" spans="1:10">
      <c r="A39" s="167"/>
      <c r="B39" s="167"/>
      <c r="C39" s="134"/>
      <c r="D39" s="167"/>
      <c r="E39" s="300"/>
      <c r="F39" s="167"/>
      <c r="G39" s="167"/>
      <c r="H39" s="167"/>
      <c r="I39" s="167"/>
    </row>
    <row r="40" spans="1:10">
      <c r="A40" s="167"/>
      <c r="B40" s="167"/>
      <c r="C40" s="134"/>
      <c r="D40" s="167"/>
      <c r="E40" s="300"/>
      <c r="F40" s="167"/>
      <c r="G40" s="167"/>
      <c r="H40" s="167"/>
      <c r="I40" s="167"/>
    </row>
    <row r="41" spans="1:10">
      <c r="A41" s="167"/>
      <c r="B41" s="121" t="s">
        <v>339</v>
      </c>
      <c r="C41" s="167"/>
      <c r="D41" s="167"/>
      <c r="E41" s="297">
        <f>SUM(E37:E40)</f>
        <v>159.34899999999999</v>
      </c>
      <c r="F41" s="486">
        <f>'Appendix A'!H34</f>
        <v>0.14162210643334811</v>
      </c>
      <c r="G41" s="297">
        <f>+F41*E41</f>
        <v>22.567341038047587</v>
      </c>
      <c r="H41" s="167"/>
      <c r="I41" s="167"/>
    </row>
    <row r="42" spans="1:10">
      <c r="A42" s="167"/>
      <c r="B42" s="167"/>
      <c r="C42" s="167"/>
      <c r="D42" s="167"/>
      <c r="E42" s="291"/>
      <c r="F42" s="167"/>
      <c r="G42" s="167"/>
      <c r="H42" s="167"/>
      <c r="I42" s="167"/>
    </row>
    <row r="43" spans="1:10">
      <c r="A43" s="167"/>
      <c r="B43" s="121" t="s">
        <v>344</v>
      </c>
      <c r="C43" s="167"/>
      <c r="D43" s="167"/>
      <c r="E43" s="297">
        <f>+E41+E32+E21</f>
        <v>63918.219294756185</v>
      </c>
      <c r="F43" s="167"/>
      <c r="G43" s="297">
        <f>+G41+G32+G21</f>
        <v>25308.886836659192</v>
      </c>
      <c r="H43" s="167"/>
      <c r="I43" s="167"/>
    </row>
    <row r="44" spans="1:10">
      <c r="A44" s="167"/>
      <c r="B44" s="167"/>
      <c r="C44" s="149"/>
      <c r="D44" s="167"/>
      <c r="E44" s="291"/>
      <c r="F44" s="167"/>
      <c r="G44" s="167"/>
      <c r="H44" s="167"/>
      <c r="I44" s="167"/>
    </row>
    <row r="45" spans="1:10">
      <c r="A45" s="167"/>
      <c r="B45" s="167"/>
      <c r="C45" s="149"/>
      <c r="D45" s="167"/>
      <c r="E45" s="291"/>
      <c r="F45" s="167"/>
      <c r="G45" s="167"/>
      <c r="H45" s="167"/>
      <c r="I45" s="167"/>
    </row>
    <row r="46" spans="1:10">
      <c r="A46" s="167"/>
      <c r="B46" s="167"/>
      <c r="C46" s="149"/>
      <c r="D46" s="167"/>
      <c r="E46" s="291"/>
      <c r="F46" s="167"/>
      <c r="G46" s="167"/>
      <c r="H46" s="167"/>
      <c r="I46" s="167"/>
    </row>
    <row r="47" spans="1:10">
      <c r="A47" s="167"/>
      <c r="B47" s="167"/>
      <c r="C47" s="121" t="s">
        <v>340</v>
      </c>
      <c r="D47" s="167"/>
      <c r="E47" s="291"/>
      <c r="F47" s="167"/>
      <c r="G47" s="167"/>
      <c r="H47" s="167"/>
      <c r="I47" s="167"/>
    </row>
    <row r="48" spans="1:10">
      <c r="A48" s="167"/>
      <c r="B48" s="167"/>
      <c r="C48" s="167"/>
      <c r="D48" s="167"/>
      <c r="E48" s="291"/>
      <c r="F48" s="167"/>
      <c r="G48" s="172"/>
      <c r="H48" s="125"/>
      <c r="I48" s="125"/>
      <c r="J48" s="176"/>
    </row>
    <row r="49" spans="1:19">
      <c r="A49" s="167"/>
      <c r="B49" s="167">
        <f>+B37+1</f>
        <v>8</v>
      </c>
      <c r="C49" s="134" t="s">
        <v>496</v>
      </c>
      <c r="D49" s="134"/>
      <c r="E49" s="977">
        <v>19522.181</v>
      </c>
      <c r="F49" s="159"/>
      <c r="G49" s="125"/>
      <c r="H49" s="149"/>
      <c r="I49" s="125"/>
      <c r="J49" s="176"/>
      <c r="K49" s="2"/>
      <c r="L49" s="2"/>
      <c r="M49" s="2"/>
      <c r="N49" s="2"/>
      <c r="O49" s="2"/>
      <c r="P49" s="2"/>
      <c r="Q49" s="2"/>
      <c r="R49" s="2"/>
      <c r="S49" s="2"/>
    </row>
    <row r="50" spans="1:19">
      <c r="A50" s="167"/>
      <c r="B50" s="167">
        <f t="shared" ref="B50:B61" si="1">+B49+1</f>
        <v>9</v>
      </c>
      <c r="C50" s="134" t="s">
        <v>64</v>
      </c>
      <c r="D50" s="134"/>
      <c r="E50" s="979">
        <v>11241</v>
      </c>
      <c r="F50" s="159"/>
      <c r="G50" s="125"/>
      <c r="H50" s="149"/>
      <c r="I50" s="125"/>
      <c r="J50" s="176"/>
      <c r="K50" s="2"/>
      <c r="L50" s="2"/>
      <c r="M50" s="2"/>
      <c r="N50" s="2"/>
      <c r="O50" s="2"/>
      <c r="P50" s="2"/>
      <c r="Q50" s="2"/>
      <c r="R50" s="2"/>
      <c r="S50" s="2"/>
    </row>
    <row r="51" spans="1:19">
      <c r="A51" s="167"/>
      <c r="B51" s="167">
        <f t="shared" si="1"/>
        <v>10</v>
      </c>
      <c r="C51" s="292" t="s">
        <v>65</v>
      </c>
      <c r="D51" s="134"/>
      <c r="E51" s="979">
        <v>6</v>
      </c>
      <c r="F51" s="167"/>
      <c r="G51" s="832"/>
      <c r="H51" s="149"/>
      <c r="I51" s="125"/>
      <c r="J51" s="176"/>
      <c r="K51" s="2"/>
      <c r="L51" s="2"/>
      <c r="M51" s="2"/>
      <c r="N51" s="2"/>
      <c r="O51" s="2"/>
      <c r="P51" s="2"/>
      <c r="Q51" s="2"/>
      <c r="R51" s="2"/>
      <c r="S51" s="2"/>
    </row>
    <row r="52" spans="1:19">
      <c r="A52" s="167"/>
      <c r="B52" s="167">
        <f t="shared" si="1"/>
        <v>11</v>
      </c>
      <c r="C52" s="483" t="s">
        <v>67</v>
      </c>
      <c r="D52" s="125"/>
      <c r="E52" s="964">
        <f>'ATT2A Prop Taxes per Function'!B6-'ATT2 - Other Tax'!E14-E53</f>
        <v>125858.56670524384</v>
      </c>
      <c r="F52" s="167"/>
      <c r="G52" s="832"/>
      <c r="H52" s="149"/>
      <c r="I52" s="125"/>
      <c r="J52" s="176"/>
      <c r="K52" s="2"/>
      <c r="L52" s="2"/>
      <c r="M52" s="2"/>
      <c r="N52" s="2"/>
      <c r="O52" s="2"/>
      <c r="P52" s="2"/>
      <c r="Q52" s="2"/>
      <c r="R52" s="2"/>
      <c r="S52" s="2"/>
    </row>
    <row r="53" spans="1:19">
      <c r="A53" s="167"/>
      <c r="B53" s="167">
        <v>12</v>
      </c>
      <c r="C53" s="483" t="s">
        <v>959</v>
      </c>
      <c r="D53" s="483"/>
      <c r="E53" s="964">
        <f>'ATT2A Prop Taxes per Function'!B10</f>
        <v>1394.2710000000002</v>
      </c>
      <c r="F53" s="167"/>
      <c r="G53" s="832"/>
      <c r="H53" s="149"/>
      <c r="I53" s="125"/>
      <c r="J53" s="176"/>
      <c r="K53" s="2"/>
      <c r="L53" s="2"/>
      <c r="M53" s="2"/>
      <c r="N53" s="2"/>
      <c r="O53" s="2"/>
      <c r="P53" s="2"/>
      <c r="Q53" s="2"/>
      <c r="R53" s="2"/>
      <c r="S53" s="2"/>
    </row>
    <row r="54" spans="1:19">
      <c r="A54" s="167"/>
      <c r="B54" s="167">
        <v>13</v>
      </c>
      <c r="C54" s="134" t="s">
        <v>45</v>
      </c>
      <c r="D54" s="134"/>
      <c r="E54" s="979">
        <v>5860</v>
      </c>
      <c r="F54" s="167"/>
      <c r="G54" s="167"/>
      <c r="H54" s="167"/>
      <c r="I54" s="167"/>
    </row>
    <row r="55" spans="1:19">
      <c r="A55" s="167"/>
      <c r="B55" s="167">
        <v>14</v>
      </c>
      <c r="C55" s="292" t="s">
        <v>557</v>
      </c>
      <c r="D55" s="134"/>
      <c r="E55" s="979">
        <v>399</v>
      </c>
      <c r="F55" s="167"/>
      <c r="G55" s="167"/>
      <c r="H55" s="167"/>
      <c r="I55" s="167"/>
    </row>
    <row r="56" spans="1:19">
      <c r="A56" s="125"/>
      <c r="B56" s="167">
        <v>15</v>
      </c>
      <c r="C56" s="292" t="s">
        <v>415</v>
      </c>
      <c r="D56" s="292"/>
      <c r="E56" s="979">
        <f>75+0.126+17+0.366</f>
        <v>92.492000000000004</v>
      </c>
      <c r="F56" s="167"/>
      <c r="G56" s="167"/>
      <c r="H56" s="167"/>
      <c r="I56" s="167"/>
    </row>
    <row r="57" spans="1:19">
      <c r="A57" s="125"/>
      <c r="B57" s="167">
        <f t="shared" si="1"/>
        <v>16</v>
      </c>
      <c r="C57" s="134"/>
      <c r="D57" s="292"/>
      <c r="E57" s="979">
        <v>0</v>
      </c>
      <c r="F57" s="167"/>
      <c r="G57" s="167"/>
      <c r="H57" s="167"/>
      <c r="I57" s="167"/>
    </row>
    <row r="58" spans="1:19">
      <c r="A58" s="125"/>
      <c r="B58" s="167">
        <f t="shared" si="1"/>
        <v>17</v>
      </c>
      <c r="C58" s="134"/>
      <c r="D58" s="134"/>
      <c r="E58" s="979">
        <v>0</v>
      </c>
      <c r="F58" s="167"/>
      <c r="G58" s="167"/>
      <c r="H58" s="167"/>
      <c r="I58" s="167"/>
    </row>
    <row r="59" spans="1:19">
      <c r="A59" s="125"/>
      <c r="B59" s="167">
        <f t="shared" si="1"/>
        <v>18</v>
      </c>
      <c r="C59" s="134"/>
      <c r="D59" s="134"/>
      <c r="E59" s="979">
        <v>0</v>
      </c>
      <c r="F59" s="167"/>
      <c r="G59" s="167"/>
      <c r="H59" s="167"/>
      <c r="I59" s="167"/>
    </row>
    <row r="60" spans="1:19">
      <c r="A60" s="125"/>
      <c r="B60" s="167">
        <f t="shared" si="1"/>
        <v>19</v>
      </c>
      <c r="C60" s="134"/>
      <c r="D60" s="134"/>
      <c r="E60" s="979">
        <v>0</v>
      </c>
      <c r="F60" s="167"/>
      <c r="G60" s="167"/>
      <c r="H60" s="167"/>
      <c r="I60" s="167"/>
    </row>
    <row r="61" spans="1:19">
      <c r="A61" s="125"/>
      <c r="B61" s="167">
        <f t="shared" si="1"/>
        <v>20</v>
      </c>
      <c r="C61" s="134"/>
      <c r="D61" s="134"/>
      <c r="E61" s="979">
        <v>0</v>
      </c>
      <c r="F61" s="167"/>
      <c r="G61" s="167"/>
      <c r="H61" s="167"/>
      <c r="I61" s="167"/>
    </row>
    <row r="62" spans="1:19">
      <c r="A62" s="167"/>
      <c r="B62" s="167"/>
      <c r="C62" s="134"/>
      <c r="D62" s="134"/>
      <c r="E62" s="300"/>
      <c r="F62" s="167"/>
      <c r="G62" s="167"/>
      <c r="H62" s="167"/>
      <c r="I62" s="167"/>
    </row>
    <row r="63" spans="1:19">
      <c r="A63" s="167"/>
      <c r="B63" s="125">
        <f>B61+1</f>
        <v>21</v>
      </c>
      <c r="C63" s="290" t="s">
        <v>870</v>
      </c>
      <c r="D63" s="125"/>
      <c r="E63" s="488">
        <f>SUM(E49:E62)</f>
        <v>164373.51070524385</v>
      </c>
      <c r="F63" s="167"/>
      <c r="G63" s="167"/>
      <c r="H63" s="167"/>
      <c r="I63" s="167"/>
    </row>
    <row r="64" spans="1:19">
      <c r="A64" s="167"/>
      <c r="B64" s="125"/>
      <c r="C64" s="290"/>
      <c r="D64" s="125"/>
      <c r="E64" s="489"/>
      <c r="F64" s="167"/>
      <c r="G64" s="167"/>
      <c r="H64" s="167"/>
      <c r="I64" s="167"/>
    </row>
    <row r="65" spans="1:9">
      <c r="A65" s="167"/>
      <c r="B65" s="125">
        <f>+B63+1</f>
        <v>22</v>
      </c>
      <c r="C65" s="290" t="s">
        <v>871</v>
      </c>
      <c r="D65" s="490"/>
      <c r="E65" s="820">
        <f>E21+E32+E41+E63</f>
        <v>228291.73000000004</v>
      </c>
      <c r="F65" s="302"/>
      <c r="G65" s="302"/>
      <c r="H65" s="175"/>
      <c r="I65" s="167"/>
    </row>
    <row r="66" spans="1:9">
      <c r="A66" s="167"/>
      <c r="B66" s="125"/>
      <c r="C66" s="183"/>
      <c r="D66" s="183"/>
      <c r="E66" s="303"/>
      <c r="F66" s="302"/>
      <c r="G66" s="302"/>
      <c r="H66" s="175"/>
      <c r="I66" s="167"/>
    </row>
    <row r="67" spans="1:9">
      <c r="A67" s="167"/>
      <c r="B67" s="167">
        <f>+B65+1</f>
        <v>23</v>
      </c>
      <c r="C67" s="183" t="s">
        <v>521</v>
      </c>
      <c r="D67" s="183"/>
      <c r="E67" s="304">
        <f>+E63-E65</f>
        <v>-63918.219294756185</v>
      </c>
      <c r="F67" s="302"/>
      <c r="G67" s="302"/>
      <c r="H67" s="175"/>
      <c r="I67" s="167"/>
    </row>
    <row r="68" spans="1:9">
      <c r="A68" s="167"/>
      <c r="B68" s="167"/>
      <c r="C68" s="183"/>
      <c r="D68" s="183"/>
      <c r="E68" s="305"/>
      <c r="F68" s="302"/>
      <c r="G68" s="302"/>
      <c r="H68" s="175"/>
      <c r="I68" s="167"/>
    </row>
    <row r="69" spans="1:9">
      <c r="A69" s="167"/>
      <c r="B69" s="125" t="s">
        <v>863</v>
      </c>
      <c r="C69" s="125"/>
      <c r="D69" s="125"/>
      <c r="E69" s="306"/>
      <c r="F69" s="159"/>
      <c r="G69" s="159"/>
      <c r="H69" s="159"/>
      <c r="I69" s="167"/>
    </row>
    <row r="70" spans="1:9">
      <c r="A70" s="167"/>
      <c r="B70" s="125" t="s">
        <v>646</v>
      </c>
      <c r="C70" s="125" t="s">
        <v>134</v>
      </c>
      <c r="D70" s="125"/>
      <c r="E70" s="306"/>
      <c r="F70" s="159"/>
      <c r="G70" s="159"/>
      <c r="H70" s="159"/>
      <c r="I70" s="167"/>
    </row>
    <row r="71" spans="1:9">
      <c r="A71" s="167"/>
      <c r="B71" s="125"/>
      <c r="C71" s="287" t="s">
        <v>287</v>
      </c>
      <c r="D71" s="125"/>
      <c r="E71" s="306"/>
      <c r="F71" s="125"/>
      <c r="G71" s="159"/>
      <c r="H71" s="159"/>
      <c r="I71" s="167"/>
    </row>
    <row r="72" spans="1:9">
      <c r="A72" s="167"/>
      <c r="B72" s="125" t="s">
        <v>845</v>
      </c>
      <c r="C72" s="125" t="s">
        <v>522</v>
      </c>
      <c r="D72" s="125"/>
      <c r="E72" s="306"/>
      <c r="F72" s="125"/>
      <c r="G72" s="159"/>
      <c r="H72" s="159"/>
      <c r="I72" s="167"/>
    </row>
    <row r="73" spans="1:9">
      <c r="A73" s="167"/>
      <c r="B73" s="125"/>
      <c r="C73" s="287" t="s">
        <v>287</v>
      </c>
      <c r="D73" s="125"/>
      <c r="E73" s="306"/>
      <c r="F73" s="125"/>
      <c r="G73" s="159"/>
      <c r="H73" s="159"/>
      <c r="I73" s="167"/>
    </row>
    <row r="74" spans="1:9">
      <c r="A74" s="167"/>
      <c r="B74" s="125" t="s">
        <v>624</v>
      </c>
      <c r="C74" s="125" t="s">
        <v>288</v>
      </c>
      <c r="D74" s="125"/>
      <c r="E74" s="306"/>
      <c r="F74" s="125"/>
      <c r="G74" s="159"/>
      <c r="H74" s="159"/>
      <c r="I74" s="167"/>
    </row>
    <row r="75" spans="1:9">
      <c r="A75" s="167"/>
      <c r="B75" s="125" t="s">
        <v>647</v>
      </c>
      <c r="C75" s="287" t="s">
        <v>55</v>
      </c>
      <c r="D75" s="125"/>
      <c r="E75" s="306"/>
      <c r="F75" s="125"/>
      <c r="G75" s="159"/>
      <c r="H75" s="159"/>
      <c r="I75" s="167"/>
    </row>
    <row r="76" spans="1:9">
      <c r="A76" s="167"/>
      <c r="B76" s="125"/>
      <c r="C76" s="125" t="s">
        <v>56</v>
      </c>
      <c r="D76" s="125"/>
      <c r="E76" s="306"/>
      <c r="F76" s="125"/>
      <c r="G76" s="125"/>
      <c r="H76" s="125"/>
      <c r="I76" s="167"/>
    </row>
    <row r="77" spans="1:9">
      <c r="A77" s="167"/>
      <c r="B77" s="125"/>
      <c r="C77" s="125" t="s">
        <v>247</v>
      </c>
      <c r="D77" s="167"/>
      <c r="E77" s="291"/>
      <c r="F77" s="167"/>
      <c r="G77" s="167"/>
      <c r="H77" s="167"/>
      <c r="I77" s="167"/>
    </row>
    <row r="78" spans="1:9">
      <c r="A78" s="167"/>
      <c r="B78" s="125"/>
      <c r="C78" s="125"/>
      <c r="D78" s="167"/>
      <c r="E78" s="291"/>
      <c r="F78" s="167"/>
      <c r="G78" s="167"/>
      <c r="H78" s="167"/>
      <c r="I78" s="167"/>
    </row>
    <row r="79" spans="1:9">
      <c r="A79" s="167"/>
      <c r="B79" s="167"/>
      <c r="C79" s="167"/>
      <c r="D79" s="167"/>
      <c r="E79" s="291"/>
      <c r="F79" s="167"/>
      <c r="G79" s="167"/>
      <c r="H79" s="167"/>
      <c r="I79" s="167"/>
    </row>
    <row r="80" spans="1:9">
      <c r="A80" s="167"/>
      <c r="B80" s="167"/>
      <c r="C80" s="167"/>
      <c r="D80" s="167"/>
      <c r="E80" s="291"/>
      <c r="F80" s="167"/>
      <c r="G80" s="167"/>
      <c r="H80" s="167"/>
      <c r="I80" s="167"/>
    </row>
    <row r="81" spans="1:9">
      <c r="A81" s="167"/>
      <c r="B81" s="167"/>
      <c r="C81" s="167"/>
      <c r="D81" s="167"/>
      <c r="E81" s="291"/>
      <c r="F81" s="167"/>
      <c r="G81" s="167"/>
      <c r="H81" s="167"/>
      <c r="I81" s="167"/>
    </row>
    <row r="82" spans="1:9">
      <c r="A82" s="167"/>
      <c r="B82" s="167"/>
      <c r="C82" s="167"/>
      <c r="D82" s="167"/>
      <c r="E82" s="291"/>
      <c r="F82" s="167"/>
      <c r="G82" s="167"/>
      <c r="H82" s="167"/>
    </row>
    <row r="83" spans="1:9">
      <c r="A83" s="167"/>
      <c r="B83" s="167"/>
      <c r="C83" s="167"/>
      <c r="D83" s="167"/>
      <c r="E83" s="291"/>
      <c r="F83" s="167"/>
      <c r="G83" s="167"/>
      <c r="H83" s="167"/>
    </row>
    <row r="84" spans="1:9">
      <c r="A84" s="167"/>
      <c r="B84" s="167"/>
      <c r="C84" s="167"/>
      <c r="D84" s="167"/>
      <c r="E84" s="291"/>
      <c r="F84" s="167"/>
      <c r="G84" s="167"/>
      <c r="H84" s="167"/>
    </row>
    <row r="85" spans="1:9">
      <c r="A85" s="167"/>
      <c r="B85" s="167"/>
      <c r="C85" s="167"/>
      <c r="D85" s="167"/>
      <c r="E85" s="291"/>
      <c r="F85" s="167"/>
      <c r="G85" s="167"/>
      <c r="H85" s="167"/>
    </row>
    <row r="86" spans="1:9">
      <c r="A86" s="167"/>
      <c r="B86" s="167"/>
      <c r="C86" s="167"/>
      <c r="D86" s="167"/>
      <c r="E86" s="291"/>
      <c r="F86" s="167"/>
      <c r="G86" s="167"/>
      <c r="H86" s="167"/>
    </row>
    <row r="87" spans="1:9">
      <c r="A87" s="167"/>
      <c r="B87" s="167"/>
      <c r="C87" s="167"/>
      <c r="D87" s="167"/>
      <c r="E87" s="291"/>
      <c r="F87" s="167"/>
      <c r="G87" s="167"/>
      <c r="H87" s="167"/>
    </row>
    <row r="88" spans="1:9">
      <c r="A88" s="167"/>
      <c r="B88" s="167"/>
      <c r="C88" s="167"/>
      <c r="D88" s="167"/>
      <c r="E88" s="291"/>
      <c r="F88" s="167"/>
      <c r="G88" s="167"/>
      <c r="H88" s="167"/>
    </row>
    <row r="89" spans="1:9">
      <c r="A89" s="167"/>
      <c r="B89" s="167"/>
      <c r="C89" s="167"/>
      <c r="D89" s="167"/>
      <c r="E89" s="291"/>
      <c r="F89" s="167"/>
      <c r="G89" s="167"/>
      <c r="H89" s="167"/>
    </row>
    <row r="90" spans="1:9">
      <c r="A90" s="167"/>
      <c r="B90" s="167"/>
      <c r="C90" s="167"/>
      <c r="D90" s="167"/>
      <c r="E90" s="291"/>
      <c r="F90" s="167"/>
      <c r="G90" s="167"/>
      <c r="H90" s="167"/>
    </row>
  </sheetData>
  <mergeCells count="4">
    <mergeCell ref="A1:H1"/>
    <mergeCell ref="A3:H3"/>
    <mergeCell ref="A4:G4"/>
    <mergeCell ref="A2:H2"/>
  </mergeCells>
  <phoneticPr fontId="38" type="noConversion"/>
  <pageMargins left="0.5" right="0.5" top="0.75" bottom="0.5" header="0.5" footer="0.5"/>
  <pageSetup scale="70" orientation="portrait" r:id="rId1"/>
  <headerFooter alignWithMargins="0">
    <oddHeader>&amp;RPage &amp;P of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30"/>
  <sheetViews>
    <sheetView zoomScaleNormal="100" zoomScaleSheetLayoutView="115" workbookViewId="0"/>
  </sheetViews>
  <sheetFormatPr defaultRowHeight="13.2"/>
  <cols>
    <col min="1" max="1" width="39.88671875" customWidth="1"/>
    <col min="2" max="2" width="15.109375" customWidth="1"/>
    <col min="5" max="5" width="10" bestFit="1" customWidth="1"/>
  </cols>
  <sheetData>
    <row r="1" spans="1:8" ht="13.8">
      <c r="A1" s="351" t="s">
        <v>51</v>
      </c>
      <c r="B1" s="351"/>
      <c r="C1" s="167"/>
    </row>
    <row r="2" spans="1:8" ht="13.8">
      <c r="A2" s="1052" t="s">
        <v>911</v>
      </c>
      <c r="B2" s="1052"/>
      <c r="C2" s="351"/>
      <c r="D2" s="351"/>
      <c r="E2" s="351"/>
      <c r="F2" s="351"/>
      <c r="G2" s="351"/>
      <c r="H2" s="351"/>
    </row>
    <row r="3" spans="1:8" ht="31.2">
      <c r="A3" s="352" t="s">
        <v>248</v>
      </c>
      <c r="B3" s="352"/>
      <c r="C3" s="167"/>
    </row>
    <row r="4" spans="1:8" ht="13.8">
      <c r="A4" s="353">
        <v>2012</v>
      </c>
      <c r="B4" s="353"/>
      <c r="C4" s="167"/>
    </row>
    <row r="5" spans="1:8">
      <c r="A5" s="307"/>
      <c r="B5" s="307"/>
      <c r="C5" s="167"/>
    </row>
    <row r="6" spans="1:8" ht="14.25" customHeight="1">
      <c r="A6" s="192" t="s">
        <v>141</v>
      </c>
      <c r="B6" s="980">
        <f>140430+67+5441+4110+94+17</f>
        <v>150159</v>
      </c>
      <c r="C6" s="167"/>
    </row>
    <row r="7" spans="1:8" ht="21.3" customHeight="1">
      <c r="A7" s="191"/>
      <c r="B7" s="819"/>
      <c r="C7" s="167"/>
    </row>
    <row r="8" spans="1:8">
      <c r="A8" s="307" t="s">
        <v>375</v>
      </c>
      <c r="B8" s="1000">
        <v>62931.843000000001</v>
      </c>
      <c r="C8" s="167"/>
      <c r="D8" s="833"/>
    </row>
    <row r="9" spans="1:8">
      <c r="A9" s="307" t="s">
        <v>535</v>
      </c>
      <c r="B9" s="1000">
        <f>24203.82-B10</f>
        <v>22809.548999999999</v>
      </c>
      <c r="C9" s="167"/>
      <c r="D9" s="833"/>
    </row>
    <row r="10" spans="1:8">
      <c r="A10" s="307" t="s">
        <v>958</v>
      </c>
      <c r="B10" s="1000">
        <f>1189.178+205.093</f>
        <v>1394.2710000000002</v>
      </c>
      <c r="C10" s="167"/>
      <c r="D10" s="833"/>
    </row>
    <row r="11" spans="1:8">
      <c r="A11" s="307" t="s">
        <v>536</v>
      </c>
      <c r="B11" s="1000">
        <v>61365.233</v>
      </c>
      <c r="C11" s="167"/>
    </row>
    <row r="12" spans="1:8">
      <c r="A12" s="307" t="s">
        <v>537</v>
      </c>
      <c r="B12" s="1000">
        <v>1658.258</v>
      </c>
      <c r="C12" s="167"/>
    </row>
    <row r="13" spans="1:8">
      <c r="A13" s="307" t="s">
        <v>538</v>
      </c>
      <c r="B13" s="308">
        <f>SUM(B8:B12)</f>
        <v>150159.15399999998</v>
      </c>
      <c r="C13" s="167"/>
    </row>
    <row r="14" spans="1:8">
      <c r="A14" s="307"/>
      <c r="B14" s="309"/>
      <c r="C14" s="167"/>
    </row>
    <row r="15" spans="1:8" ht="13.8">
      <c r="A15" s="192" t="s">
        <v>497</v>
      </c>
      <c r="B15" s="309"/>
      <c r="C15" s="167"/>
    </row>
    <row r="16" spans="1:8">
      <c r="A16" s="307" t="s">
        <v>537</v>
      </c>
      <c r="B16" s="818">
        <f>B12</f>
        <v>1658.258</v>
      </c>
      <c r="C16" s="167"/>
    </row>
    <row r="17" spans="1:3">
      <c r="A17" s="307" t="s">
        <v>737</v>
      </c>
      <c r="B17" s="318">
        <f>'Appendix A'!H18</f>
        <v>5.826191989194375E-2</v>
      </c>
      <c r="C17" s="167"/>
    </row>
    <row r="18" spans="1:3">
      <c r="A18" s="307" t="s">
        <v>539</v>
      </c>
      <c r="B18" s="310">
        <f>B16*B17</f>
        <v>96.613294756174867</v>
      </c>
      <c r="C18" s="167"/>
    </row>
    <row r="19" spans="1:3">
      <c r="A19" s="307"/>
      <c r="B19" s="309"/>
      <c r="C19" s="167"/>
    </row>
    <row r="20" spans="1:3" ht="13.8" thickBot="1">
      <c r="A20" s="307"/>
      <c r="B20" s="309"/>
      <c r="C20" s="167"/>
    </row>
    <row r="21" spans="1:3">
      <c r="A21" s="193" t="s">
        <v>541</v>
      </c>
      <c r="B21" s="311"/>
      <c r="C21" s="167"/>
    </row>
    <row r="22" spans="1:3">
      <c r="A22" s="312" t="s">
        <v>317</v>
      </c>
      <c r="B22" s="313">
        <f>B9</f>
        <v>22809.548999999999</v>
      </c>
      <c r="C22" s="167"/>
    </row>
    <row r="23" spans="1:3">
      <c r="A23" s="312" t="s">
        <v>540</v>
      </c>
      <c r="B23" s="314">
        <f>B18</f>
        <v>96.613294756174867</v>
      </c>
      <c r="C23" s="167"/>
    </row>
    <row r="24" spans="1:3">
      <c r="A24" s="312" t="s">
        <v>541</v>
      </c>
      <c r="B24" s="313">
        <f>SUM(B22:B23)</f>
        <v>22906.162294756174</v>
      </c>
      <c r="C24" s="167"/>
    </row>
    <row r="25" spans="1:3">
      <c r="A25" s="312"/>
      <c r="B25" s="315"/>
      <c r="C25" s="167"/>
    </row>
    <row r="26" spans="1:3">
      <c r="A26" s="312"/>
      <c r="B26" s="315"/>
      <c r="C26" s="167"/>
    </row>
    <row r="27" spans="1:3" ht="13.8" thickBot="1">
      <c r="A27" s="316"/>
      <c r="B27" s="317"/>
      <c r="C27" s="167"/>
    </row>
    <row r="28" spans="1:3">
      <c r="A28" s="307"/>
      <c r="B28" s="307"/>
      <c r="C28" s="167"/>
    </row>
    <row r="29" spans="1:3">
      <c r="A29" s="687"/>
      <c r="B29" s="190"/>
    </row>
    <row r="30" spans="1:3">
      <c r="A30" s="194"/>
      <c r="B30" s="190"/>
    </row>
  </sheetData>
  <mergeCells count="1">
    <mergeCell ref="A2:B2"/>
  </mergeCells>
  <phoneticPr fontId="38" type="noConversion"/>
  <pageMargins left="2.06" right="0.75" top="0.87" bottom="0.18" header="0.5" footer="0.5"/>
  <pageSetup scale="82" orientation="portrait" r:id="rId1"/>
  <headerFooter alignWithMargins="0">
    <oddHeader>&amp;RPage &amp;P of &amp;N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N63"/>
  <sheetViews>
    <sheetView zoomScale="85" zoomScaleNormal="85" zoomScaleSheetLayoutView="70" workbookViewId="0">
      <selection sqref="A1:F1"/>
    </sheetView>
  </sheetViews>
  <sheetFormatPr defaultRowHeight="13.2"/>
  <cols>
    <col min="1" max="1" width="6.6640625" style="122" customWidth="1"/>
    <col min="2" max="2" width="76.88671875" customWidth="1"/>
    <col min="3" max="3" width="23.33203125" customWidth="1"/>
    <col min="4" max="4" width="14" style="169" customWidth="1"/>
    <col min="5" max="5" width="15" customWidth="1"/>
    <col min="6" max="6" width="10.88671875" bestFit="1" customWidth="1"/>
    <col min="8" max="8" width="14" customWidth="1"/>
    <col min="10" max="10" width="15" customWidth="1"/>
    <col min="11" max="12" width="12.21875" customWidth="1"/>
    <col min="14" max="14" width="11" customWidth="1"/>
  </cols>
  <sheetData>
    <row r="1" spans="1:7" ht="17.399999999999999">
      <c r="A1" s="1045" t="str">
        <f>+'Appendix A'!A4</f>
        <v xml:space="preserve">Virginia Electric and Power Company  </v>
      </c>
      <c r="B1" s="1045"/>
      <c r="C1" s="1045"/>
      <c r="D1" s="1045"/>
      <c r="E1" s="1045"/>
      <c r="F1" s="1045"/>
    </row>
    <row r="2" spans="1:7" ht="17.399999999999999">
      <c r="A2" s="1045" t="s">
        <v>911</v>
      </c>
      <c r="B2" s="1045"/>
      <c r="C2" s="1045"/>
      <c r="D2" s="1045"/>
      <c r="E2" s="1045"/>
      <c r="F2" s="1045"/>
    </row>
    <row r="3" spans="1:7" ht="17.399999999999999">
      <c r="A3" s="1045" t="s">
        <v>468</v>
      </c>
      <c r="B3" s="1045"/>
      <c r="C3" s="1045"/>
      <c r="D3" s="1045"/>
      <c r="E3" s="1045"/>
      <c r="F3" s="1045"/>
    </row>
    <row r="4" spans="1:7" ht="13.8">
      <c r="A4" s="1053" t="s">
        <v>1379</v>
      </c>
      <c r="B4" s="1053"/>
      <c r="C4" s="1053"/>
      <c r="D4" s="1053"/>
      <c r="E4" s="1053"/>
      <c r="F4" s="1053"/>
    </row>
    <row r="5" spans="1:7">
      <c r="A5" s="320"/>
      <c r="B5" s="160"/>
      <c r="C5" s="320"/>
      <c r="D5" s="321" t="s">
        <v>317</v>
      </c>
      <c r="E5" s="319" t="s">
        <v>586</v>
      </c>
      <c r="F5" s="320"/>
    </row>
    <row r="6" spans="1:7">
      <c r="A6" s="167"/>
      <c r="B6" s="161" t="s">
        <v>459</v>
      </c>
      <c r="C6" s="167"/>
      <c r="D6" s="322" t="s">
        <v>323</v>
      </c>
      <c r="E6" s="323" t="s">
        <v>323</v>
      </c>
      <c r="F6" s="323" t="s">
        <v>844</v>
      </c>
    </row>
    <row r="7" spans="1:7" ht="15">
      <c r="A7" s="167">
        <v>1</v>
      </c>
      <c r="B7" s="288" t="s">
        <v>427</v>
      </c>
      <c r="C7" s="166"/>
      <c r="D7" s="981">
        <v>9044</v>
      </c>
      <c r="E7" s="981">
        <v>14445</v>
      </c>
      <c r="F7" s="333">
        <f>SUM(D7:E7)</f>
        <v>23489</v>
      </c>
      <c r="G7" s="123"/>
    </row>
    <row r="8" spans="1:7" s="163" customFormat="1">
      <c r="A8" s="167">
        <v>2</v>
      </c>
      <c r="B8" s="168" t="s">
        <v>460</v>
      </c>
      <c r="C8" s="167" t="s">
        <v>482</v>
      </c>
      <c r="D8" s="957">
        <f>SUM(D7:D7)</f>
        <v>9044</v>
      </c>
      <c r="E8" s="491">
        <f>SUM(E7)</f>
        <v>14445</v>
      </c>
      <c r="F8" s="173">
        <f>SUM(F7)</f>
        <v>23489</v>
      </c>
      <c r="G8" s="164"/>
    </row>
    <row r="9" spans="1:7">
      <c r="A9" s="167"/>
      <c r="B9" s="168"/>
      <c r="C9" s="168"/>
      <c r="D9" s="957"/>
      <c r="E9" s="125"/>
      <c r="F9" s="167"/>
      <c r="G9" s="126"/>
    </row>
    <row r="10" spans="1:7">
      <c r="A10" s="125"/>
      <c r="B10" s="161" t="s">
        <v>428</v>
      </c>
      <c r="C10" s="168"/>
      <c r="D10" s="958"/>
      <c r="E10" s="125"/>
      <c r="F10" s="167"/>
      <c r="G10" s="127"/>
    </row>
    <row r="11" spans="1:7">
      <c r="A11" s="125"/>
      <c r="B11" s="324"/>
      <c r="C11" s="299"/>
      <c r="D11" s="959"/>
      <c r="E11" s="125"/>
      <c r="F11" s="167"/>
      <c r="G11" s="124"/>
    </row>
    <row r="12" spans="1:7">
      <c r="A12" s="125">
        <f>+A8+1</f>
        <v>3</v>
      </c>
      <c r="B12" s="288" t="s">
        <v>658</v>
      </c>
      <c r="C12" s="293"/>
      <c r="D12" s="960"/>
      <c r="E12" s="134"/>
      <c r="F12" s="125"/>
      <c r="G12" s="123"/>
    </row>
    <row r="13" spans="1:7" ht="39.6">
      <c r="A13" s="325">
        <f t="shared" ref="A13:A19" si="0">+A12+1</f>
        <v>4</v>
      </c>
      <c r="B13" s="293" t="s">
        <v>138</v>
      </c>
      <c r="C13" s="293"/>
      <c r="D13" s="982">
        <v>1872</v>
      </c>
      <c r="E13" s="983">
        <v>89315</v>
      </c>
      <c r="F13" s="824">
        <f>SUM(D13:E13)</f>
        <v>91187</v>
      </c>
      <c r="G13" s="123"/>
    </row>
    <row r="14" spans="1:7">
      <c r="A14" s="125">
        <f t="shared" si="0"/>
        <v>5</v>
      </c>
      <c r="B14" s="168" t="s">
        <v>21</v>
      </c>
      <c r="C14" s="293"/>
      <c r="D14" s="982">
        <v>0</v>
      </c>
      <c r="E14" s="332"/>
      <c r="F14" s="173">
        <f t="shared" ref="F14:F22" si="1">SUM(D14:E14)</f>
        <v>0</v>
      </c>
      <c r="G14" s="123"/>
    </row>
    <row r="15" spans="1:7">
      <c r="A15" s="167">
        <f t="shared" si="0"/>
        <v>6</v>
      </c>
      <c r="B15" s="168" t="s">
        <v>429</v>
      </c>
      <c r="C15" s="195"/>
      <c r="D15" s="984">
        <v>0</v>
      </c>
      <c r="E15" s="332"/>
      <c r="F15" s="173">
        <f t="shared" si="1"/>
        <v>0</v>
      </c>
      <c r="G15" s="124"/>
    </row>
    <row r="16" spans="1:7">
      <c r="A16" s="167">
        <f t="shared" si="0"/>
        <v>7</v>
      </c>
      <c r="B16" s="168" t="s">
        <v>430</v>
      </c>
      <c r="C16" s="293"/>
      <c r="D16" s="982">
        <v>0</v>
      </c>
      <c r="E16" s="332"/>
      <c r="F16" s="173">
        <f t="shared" si="1"/>
        <v>0</v>
      </c>
      <c r="G16" s="123"/>
    </row>
    <row r="17" spans="1:14">
      <c r="A17" s="167">
        <f t="shared" si="0"/>
        <v>8</v>
      </c>
      <c r="B17" s="168" t="s">
        <v>431</v>
      </c>
      <c r="C17" s="166"/>
      <c r="D17" s="985">
        <v>6005</v>
      </c>
      <c r="E17" s="983">
        <v>82819</v>
      </c>
      <c r="F17" s="824">
        <f t="shared" si="1"/>
        <v>88824</v>
      </c>
      <c r="G17" s="127"/>
    </row>
    <row r="18" spans="1:14">
      <c r="A18" s="167">
        <f t="shared" si="0"/>
        <v>9</v>
      </c>
      <c r="B18" s="168" t="s">
        <v>432</v>
      </c>
      <c r="C18" s="125"/>
      <c r="D18" s="985">
        <v>2718.9</v>
      </c>
      <c r="E18" s="982">
        <v>-2297.9</v>
      </c>
      <c r="F18" s="173">
        <f t="shared" si="1"/>
        <v>421</v>
      </c>
    </row>
    <row r="19" spans="1:14" ht="15">
      <c r="A19" s="167">
        <f t="shared" si="0"/>
        <v>10</v>
      </c>
      <c r="B19" s="168" t="s">
        <v>437</v>
      </c>
      <c r="C19" s="125"/>
      <c r="D19" s="961"/>
      <c r="E19" s="334"/>
      <c r="F19" s="333">
        <f t="shared" si="1"/>
        <v>0</v>
      </c>
    </row>
    <row r="20" spans="1:14">
      <c r="A20" s="167"/>
      <c r="B20" s="168"/>
      <c r="C20" s="125"/>
      <c r="D20" s="962"/>
      <c r="E20" s="125"/>
      <c r="F20" s="167"/>
    </row>
    <row r="21" spans="1:14" ht="15">
      <c r="A21" s="167">
        <f>+A19+1</f>
        <v>11</v>
      </c>
      <c r="B21" s="168" t="s">
        <v>271</v>
      </c>
      <c r="C21" s="167" t="s">
        <v>483</v>
      </c>
      <c r="D21" s="962">
        <f>SUM(D12:D19)+D8</f>
        <v>19639.900000000001</v>
      </c>
      <c r="E21" s="336">
        <f>SUM(E12:E19)+E8</f>
        <v>184281.1</v>
      </c>
      <c r="F21" s="173">
        <f t="shared" si="1"/>
        <v>203921</v>
      </c>
    </row>
    <row r="22" spans="1:14" ht="15">
      <c r="A22" s="125">
        <v>12</v>
      </c>
      <c r="B22" s="166" t="s">
        <v>615</v>
      </c>
      <c r="C22" s="125"/>
      <c r="D22" s="336">
        <f>D34</f>
        <v>-9573</v>
      </c>
      <c r="E22" s="336">
        <f>E34</f>
        <v>-48632</v>
      </c>
      <c r="F22" s="333">
        <f t="shared" si="1"/>
        <v>-58205</v>
      </c>
    </row>
    <row r="23" spans="1:14">
      <c r="A23" s="125">
        <v>13</v>
      </c>
      <c r="B23" s="166" t="s">
        <v>511</v>
      </c>
      <c r="C23" s="125"/>
      <c r="D23" s="963">
        <f>+D21+D22</f>
        <v>10066.900000000001</v>
      </c>
      <c r="E23" s="337">
        <f>+E21+E22</f>
        <v>135649.1</v>
      </c>
      <c r="F23" s="337">
        <f>+F21+F22</f>
        <v>145716</v>
      </c>
    </row>
    <row r="24" spans="1:14">
      <c r="A24" s="326"/>
      <c r="B24" s="167"/>
      <c r="C24" s="167"/>
      <c r="D24" s="962"/>
      <c r="E24" s="125"/>
      <c r="F24" s="167"/>
      <c r="H24" s="196"/>
      <c r="J24" s="196"/>
      <c r="K24" s="196"/>
      <c r="L24" s="196"/>
      <c r="N24" s="196"/>
    </row>
    <row r="25" spans="1:14">
      <c r="A25" s="326"/>
      <c r="B25" s="167"/>
      <c r="C25" s="167"/>
      <c r="D25" s="962"/>
      <c r="E25" s="125"/>
      <c r="F25" s="167"/>
      <c r="H25" s="196"/>
      <c r="J25" s="196"/>
      <c r="K25" s="196"/>
      <c r="L25" s="196"/>
    </row>
    <row r="26" spans="1:14">
      <c r="A26" s="326"/>
      <c r="B26" s="167" t="s">
        <v>303</v>
      </c>
      <c r="C26" s="167"/>
      <c r="D26" s="962"/>
      <c r="E26" s="125"/>
      <c r="F26" s="167"/>
      <c r="H26" s="196"/>
      <c r="J26" s="196"/>
      <c r="K26" s="196"/>
      <c r="L26" s="196"/>
    </row>
    <row r="27" spans="1:14" ht="15">
      <c r="A27" s="325"/>
      <c r="B27" s="167"/>
      <c r="C27" s="327"/>
      <c r="D27" s="962"/>
      <c r="E27" s="338"/>
      <c r="F27" s="167"/>
      <c r="H27" s="196"/>
      <c r="J27" s="196"/>
      <c r="K27" s="196"/>
      <c r="L27" s="196"/>
    </row>
    <row r="28" spans="1:14" ht="15">
      <c r="A28" s="325" t="s">
        <v>304</v>
      </c>
      <c r="B28" s="184" t="s">
        <v>22</v>
      </c>
      <c r="C28" s="327"/>
      <c r="D28" s="963">
        <f>D7+D17+D19</f>
        <v>15049</v>
      </c>
      <c r="E28" s="337">
        <f>E7+E17+E19</f>
        <v>97264</v>
      </c>
      <c r="F28" s="173">
        <f>SUM(D28:E28)</f>
        <v>112313</v>
      </c>
      <c r="G28" s="2"/>
      <c r="H28" s="196"/>
    </row>
    <row r="29" spans="1:14" s="163" customFormat="1" ht="15">
      <c r="A29" s="325" t="s">
        <v>305</v>
      </c>
      <c r="B29" s="184" t="s">
        <v>311</v>
      </c>
      <c r="C29" s="327"/>
      <c r="D29" s="986">
        <v>4097</v>
      </c>
      <c r="E29" s="986">
        <v>0</v>
      </c>
      <c r="F29" s="333">
        <f>SUM(D29:E29)</f>
        <v>4097</v>
      </c>
      <c r="G29" s="2"/>
    </row>
    <row r="30" spans="1:14" ht="15">
      <c r="A30" s="325" t="s">
        <v>306</v>
      </c>
      <c r="B30" s="184" t="s">
        <v>312</v>
      </c>
      <c r="C30" s="327"/>
      <c r="D30" s="337">
        <f>+D28-D29</f>
        <v>10952</v>
      </c>
      <c r="E30" s="337">
        <f>+E28-E29</f>
        <v>97264</v>
      </c>
      <c r="F30" s="337">
        <f>+F28-F29</f>
        <v>108216</v>
      </c>
      <c r="G30" s="2"/>
      <c r="H30" s="196"/>
    </row>
    <row r="31" spans="1:14" s="163" customFormat="1" ht="15">
      <c r="A31" s="325" t="s">
        <v>307</v>
      </c>
      <c r="B31" s="184" t="s">
        <v>313</v>
      </c>
      <c r="C31" s="327"/>
      <c r="D31" s="337">
        <f>+D30/2</f>
        <v>5476</v>
      </c>
      <c r="E31" s="337">
        <f>+E30/2</f>
        <v>48632</v>
      </c>
      <c r="F31" s="337">
        <f>+F30/2</f>
        <v>54108</v>
      </c>
      <c r="G31" s="2"/>
      <c r="H31" s="197"/>
      <c r="J31" s="198"/>
    </row>
    <row r="32" spans="1:14" ht="39.6">
      <c r="A32" s="325" t="s">
        <v>308</v>
      </c>
      <c r="B32" s="184" t="s">
        <v>280</v>
      </c>
      <c r="C32" s="327"/>
      <c r="D32" s="337">
        <v>0</v>
      </c>
      <c r="E32" s="337">
        <v>0</v>
      </c>
      <c r="F32" s="337">
        <v>0</v>
      </c>
      <c r="G32" s="2"/>
    </row>
    <row r="33" spans="1:8">
      <c r="A33" s="325" t="s">
        <v>309</v>
      </c>
      <c r="B33" s="166" t="s">
        <v>314</v>
      </c>
      <c r="C33" s="125"/>
      <c r="D33" s="335">
        <f>+D31+D32</f>
        <v>5476</v>
      </c>
      <c r="E33" s="337">
        <f>+E31+E32</f>
        <v>48632</v>
      </c>
      <c r="F33" s="335">
        <f>+F31+F32</f>
        <v>54108</v>
      </c>
      <c r="G33" s="2"/>
      <c r="H33" s="196"/>
    </row>
    <row r="34" spans="1:8">
      <c r="A34" s="325" t="s">
        <v>310</v>
      </c>
      <c r="B34" s="166" t="s">
        <v>315</v>
      </c>
      <c r="C34" s="125"/>
      <c r="D34" s="335">
        <f>+D33-D28</f>
        <v>-9573</v>
      </c>
      <c r="E34" s="337">
        <f>+E33-E28</f>
        <v>-48632</v>
      </c>
      <c r="F34" s="335">
        <f>+F33-F28</f>
        <v>-58205</v>
      </c>
      <c r="G34" s="2"/>
      <c r="H34" s="196"/>
    </row>
    <row r="35" spans="1:8">
      <c r="A35" s="328"/>
      <c r="B35" s="167"/>
      <c r="C35" s="167"/>
      <c r="D35" s="335"/>
      <c r="E35" s="335"/>
      <c r="F35" s="335"/>
    </row>
    <row r="36" spans="1:8">
      <c r="A36" s="320"/>
      <c r="B36" s="167"/>
      <c r="C36" s="167"/>
      <c r="D36" s="335"/>
      <c r="E36" s="335"/>
      <c r="F36" s="335"/>
    </row>
    <row r="37" spans="1:8">
      <c r="A37" s="320"/>
      <c r="B37" s="167"/>
      <c r="C37" s="167"/>
      <c r="D37" s="167"/>
      <c r="E37" s="167"/>
      <c r="F37" s="335"/>
    </row>
    <row r="38" spans="1:8">
      <c r="A38" s="320"/>
      <c r="B38" s="167"/>
      <c r="C38" s="167"/>
      <c r="D38" s="833"/>
      <c r="E38" s="167"/>
      <c r="F38" s="339"/>
    </row>
    <row r="39" spans="1:8">
      <c r="A39" s="320"/>
      <c r="B39" s="167"/>
      <c r="C39" s="167"/>
      <c r="D39" s="167"/>
      <c r="E39" s="167"/>
      <c r="F39" s="335"/>
      <c r="G39" s="163"/>
    </row>
    <row r="40" spans="1:8">
      <c r="A40" s="320"/>
      <c r="B40" s="167"/>
      <c r="C40" s="167"/>
      <c r="D40" s="329"/>
      <c r="E40" s="125"/>
      <c r="F40" s="167"/>
    </row>
    <row r="41" spans="1:8">
      <c r="A41" s="320"/>
      <c r="B41" s="167"/>
      <c r="C41" s="167"/>
      <c r="D41" s="329"/>
      <c r="E41" s="125"/>
      <c r="F41" s="167"/>
    </row>
    <row r="42" spans="1:8">
      <c r="A42" s="320"/>
      <c r="B42" s="167"/>
      <c r="C42" s="167"/>
      <c r="D42" s="329"/>
      <c r="E42" s="125"/>
      <c r="F42" s="167"/>
    </row>
    <row r="43" spans="1:8">
      <c r="A43" s="320"/>
      <c r="B43" s="165" t="s">
        <v>303</v>
      </c>
      <c r="C43" s="167"/>
      <c r="D43" s="329"/>
      <c r="E43" s="125"/>
      <c r="F43" s="167"/>
    </row>
    <row r="44" spans="1:8" ht="66.75" customHeight="1">
      <c r="A44" s="320"/>
      <c r="B44" s="186" t="s">
        <v>139</v>
      </c>
      <c r="C44" s="167"/>
      <c r="D44" s="330"/>
      <c r="E44" s="125"/>
      <c r="F44" s="167"/>
    </row>
    <row r="45" spans="1:8">
      <c r="A45" s="320"/>
      <c r="B45" s="168"/>
      <c r="C45" s="167"/>
      <c r="D45" s="329"/>
      <c r="E45" s="125"/>
      <c r="F45" s="167"/>
    </row>
    <row r="46" spans="1:8" ht="52.8">
      <c r="A46" s="320"/>
      <c r="B46" s="331" t="s">
        <v>68</v>
      </c>
      <c r="C46" s="167"/>
      <c r="D46" s="329"/>
      <c r="E46" s="125"/>
      <c r="F46" s="167"/>
    </row>
    <row r="47" spans="1:8">
      <c r="A47" s="320"/>
      <c r="B47" s="168"/>
      <c r="C47" s="167"/>
      <c r="D47" s="329"/>
      <c r="E47" s="125"/>
      <c r="F47" s="167"/>
    </row>
    <row r="48" spans="1:8" ht="160.5" customHeight="1">
      <c r="A48" s="320"/>
      <c r="B48" s="184" t="s">
        <v>465</v>
      </c>
      <c r="C48" s="167"/>
      <c r="D48" s="329"/>
      <c r="E48" s="125"/>
      <c r="F48" s="167"/>
    </row>
    <row r="49" spans="1:6">
      <c r="A49" s="320"/>
      <c r="C49" s="167"/>
      <c r="D49" s="329"/>
      <c r="E49" s="125"/>
      <c r="F49" s="167"/>
    </row>
    <row r="50" spans="1:6" ht="52.8">
      <c r="A50" s="320"/>
      <c r="B50" s="186" t="s">
        <v>466</v>
      </c>
      <c r="C50" s="167"/>
      <c r="D50" s="329"/>
      <c r="E50" s="125"/>
      <c r="F50" s="167"/>
    </row>
    <row r="51" spans="1:6">
      <c r="A51" s="320"/>
      <c r="B51" s="167"/>
      <c r="C51" s="167"/>
      <c r="D51" s="329"/>
      <c r="E51" s="125"/>
      <c r="F51" s="167"/>
    </row>
    <row r="52" spans="1:6">
      <c r="A52" s="320"/>
      <c r="B52" s="167"/>
      <c r="C52" s="167"/>
      <c r="D52" s="329"/>
      <c r="E52" s="125"/>
      <c r="F52" s="167"/>
    </row>
    <row r="53" spans="1:6">
      <c r="A53" s="320"/>
      <c r="B53" s="167"/>
      <c r="C53" s="167"/>
      <c r="D53" s="329"/>
      <c r="E53" s="125"/>
      <c r="F53" s="167"/>
    </row>
    <row r="54" spans="1:6">
      <c r="A54" s="320"/>
      <c r="B54" s="167"/>
      <c r="C54" s="167"/>
      <c r="D54" s="329"/>
      <c r="E54" s="125"/>
      <c r="F54" s="167"/>
    </row>
    <row r="55" spans="1:6">
      <c r="A55" s="320"/>
      <c r="B55" s="167"/>
      <c r="C55" s="167"/>
      <c r="D55" s="329"/>
      <c r="E55" s="125"/>
      <c r="F55" s="167"/>
    </row>
    <row r="56" spans="1:6">
      <c r="A56" s="320"/>
      <c r="B56" s="167"/>
      <c r="C56" s="167"/>
      <c r="D56" s="329"/>
      <c r="E56" s="167"/>
      <c r="F56" s="167"/>
    </row>
    <row r="57" spans="1:6">
      <c r="A57" s="320"/>
      <c r="B57" s="167"/>
      <c r="C57" s="167"/>
      <c r="D57" s="329"/>
      <c r="E57" s="167"/>
      <c r="F57" s="167"/>
    </row>
    <row r="58" spans="1:6">
      <c r="A58" s="320"/>
      <c r="B58" s="167"/>
      <c r="C58" s="167"/>
      <c r="D58" s="329"/>
      <c r="E58" s="167"/>
      <c r="F58" s="167"/>
    </row>
    <row r="59" spans="1:6">
      <c r="A59" s="320"/>
      <c r="B59" s="167"/>
      <c r="C59" s="167"/>
      <c r="D59" s="329"/>
      <c r="E59" s="167"/>
      <c r="F59" s="167"/>
    </row>
    <row r="63" spans="1:6">
      <c r="F63" s="173"/>
    </row>
  </sheetData>
  <mergeCells count="4">
    <mergeCell ref="A1:F1"/>
    <mergeCell ref="A2:F2"/>
    <mergeCell ref="A3:F3"/>
    <mergeCell ref="A4:F4"/>
  </mergeCells>
  <phoneticPr fontId="38"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I316"/>
  <sheetViews>
    <sheetView zoomScale="70" zoomScaleNormal="70" workbookViewId="0">
      <selection sqref="A1:I1"/>
    </sheetView>
  </sheetViews>
  <sheetFormatPr defaultRowHeight="13.2"/>
  <cols>
    <col min="1" max="1" width="12.6640625" customWidth="1"/>
    <col min="2" max="2" width="3" customWidth="1"/>
    <col min="3" max="3" width="8.109375" customWidth="1"/>
    <col min="4" max="4" width="51.21875" customWidth="1"/>
    <col min="5" max="5" width="28.77734375" customWidth="1"/>
    <col min="6" max="6" width="34.21875" customWidth="1"/>
    <col min="7" max="7" width="37.109375" customWidth="1"/>
    <col min="8" max="8" width="3.88671875" customWidth="1"/>
    <col min="9" max="9" width="18" customWidth="1"/>
  </cols>
  <sheetData>
    <row r="1" spans="1:9" ht="17.399999999999999">
      <c r="A1" s="1045" t="str">
        <f>'Appendix A'!A4</f>
        <v xml:space="preserve">Virginia Electric and Power Company  </v>
      </c>
      <c r="B1" s="1046"/>
      <c r="C1" s="1046"/>
      <c r="D1" s="1046"/>
      <c r="E1" s="1046"/>
      <c r="F1" s="1046"/>
      <c r="G1" s="1046"/>
      <c r="H1" s="1046"/>
      <c r="I1" s="1047"/>
    </row>
    <row r="2" spans="1:9" ht="17.399999999999999">
      <c r="A2" s="1045" t="s">
        <v>911</v>
      </c>
      <c r="B2" s="1045"/>
      <c r="C2" s="1045"/>
      <c r="D2" s="1045"/>
      <c r="E2" s="1045"/>
      <c r="F2" s="1045"/>
      <c r="G2" s="1045"/>
      <c r="H2" s="1045"/>
      <c r="I2" s="1045"/>
    </row>
    <row r="3" spans="1:9" ht="17.399999999999999">
      <c r="A3" s="1045" t="s">
        <v>366</v>
      </c>
      <c r="B3" s="1045"/>
      <c r="C3" s="1045"/>
      <c r="D3" s="1045"/>
      <c r="E3" s="1045"/>
      <c r="F3" s="1045"/>
      <c r="G3" s="1045"/>
      <c r="H3" s="1047"/>
      <c r="I3" s="1047"/>
    </row>
    <row r="4" spans="1:9" ht="17.399999999999999">
      <c r="A4" s="499" t="s">
        <v>1542</v>
      </c>
      <c r="B4" s="340"/>
      <c r="C4" s="340"/>
      <c r="D4" s="340"/>
      <c r="E4" s="340"/>
      <c r="F4" s="340"/>
      <c r="G4" s="340"/>
      <c r="H4" s="265"/>
      <c r="I4" s="265"/>
    </row>
    <row r="5" spans="1:9" ht="13.8">
      <c r="A5" s="167"/>
      <c r="B5" s="167"/>
      <c r="C5" s="1053"/>
      <c r="D5" s="1053"/>
      <c r="E5" s="1053"/>
      <c r="F5" s="1053"/>
      <c r="G5" s="1053"/>
      <c r="H5" s="1053"/>
      <c r="I5" s="1053"/>
    </row>
    <row r="6" spans="1:9" s="49" customFormat="1" ht="15">
      <c r="A6" s="34"/>
      <c r="B6" s="135"/>
      <c r="C6" s="34"/>
      <c r="D6" s="34"/>
      <c r="E6" s="34"/>
      <c r="F6" s="34"/>
      <c r="G6" s="34"/>
      <c r="H6" s="34"/>
      <c r="I6" s="34"/>
    </row>
    <row r="7" spans="1:9" s="49" customFormat="1" ht="15">
      <c r="A7" s="34"/>
      <c r="B7" s="34"/>
      <c r="C7" s="34"/>
      <c r="D7" s="34"/>
      <c r="E7" s="34"/>
      <c r="F7" s="34"/>
      <c r="G7" s="34"/>
      <c r="H7" s="34"/>
      <c r="I7" s="34"/>
    </row>
    <row r="8" spans="1:9" s="49" customFormat="1" ht="15">
      <c r="A8" s="34"/>
      <c r="B8" s="34"/>
      <c r="C8" s="34"/>
      <c r="D8" s="34"/>
      <c r="E8" s="34"/>
      <c r="F8" s="34"/>
      <c r="G8" s="34"/>
      <c r="H8" s="34"/>
      <c r="I8" s="34"/>
    </row>
    <row r="9" spans="1:9" s="49" customFormat="1" ht="15">
      <c r="A9" s="34"/>
      <c r="B9" s="34"/>
      <c r="C9" s="34" t="s">
        <v>362</v>
      </c>
      <c r="D9" s="34"/>
      <c r="E9" s="34"/>
      <c r="F9" s="34"/>
      <c r="G9" s="34"/>
      <c r="H9" s="34"/>
      <c r="I9" s="34"/>
    </row>
    <row r="10" spans="1:9" s="49" customFormat="1" ht="15">
      <c r="A10" s="63" t="s">
        <v>646</v>
      </c>
      <c r="B10" s="63"/>
      <c r="C10" s="34"/>
      <c r="D10" s="34" t="s">
        <v>361</v>
      </c>
      <c r="E10" s="34"/>
      <c r="F10" s="34"/>
      <c r="G10" s="33" t="str">
        <f>"(Line "&amp;A57&amp;" + "&amp;A77&amp;")"</f>
        <v>(Line 130 + 140)</v>
      </c>
      <c r="H10" s="34"/>
      <c r="I10" s="383">
        <f>+I57+I77</f>
        <v>337906.69625144347</v>
      </c>
    </row>
    <row r="11" spans="1:9" s="49" customFormat="1" ht="15">
      <c r="A11" s="63"/>
      <c r="B11" s="63"/>
      <c r="C11" s="34"/>
      <c r="D11" s="34"/>
      <c r="E11" s="34"/>
      <c r="F11" s="34"/>
      <c r="G11" s="34"/>
      <c r="H11" s="34"/>
      <c r="I11" s="34"/>
    </row>
    <row r="12" spans="1:9" s="49" customFormat="1" ht="15">
      <c r="A12" s="63" t="s">
        <v>845</v>
      </c>
      <c r="B12" s="63"/>
      <c r="C12" s="34"/>
      <c r="D12" s="34" t="str">
        <f>I12*10000&amp;" Basis Point increase in ROE"</f>
        <v>100 Basis Point increase in ROE</v>
      </c>
      <c r="E12" s="3" t="s">
        <v>358</v>
      </c>
      <c r="F12" s="34"/>
      <c r="G12" s="34" t="s">
        <v>884</v>
      </c>
      <c r="H12" s="34"/>
      <c r="I12" s="431">
        <v>0.01</v>
      </c>
    </row>
    <row r="13" spans="1:9" s="49" customFormat="1" ht="15">
      <c r="A13" s="63"/>
      <c r="B13" s="63"/>
      <c r="C13" s="34"/>
      <c r="D13" s="34"/>
      <c r="E13" s="34"/>
      <c r="F13" s="34"/>
      <c r="G13" s="34"/>
      <c r="H13" s="34"/>
      <c r="I13" s="431"/>
    </row>
    <row r="14" spans="1:9" s="50" customFormat="1" ht="15">
      <c r="A14" s="63"/>
      <c r="B14" s="63"/>
      <c r="C14" s="34"/>
      <c r="D14" s="34"/>
      <c r="E14" s="34"/>
      <c r="F14" s="34"/>
      <c r="G14" s="34"/>
      <c r="H14" s="34"/>
      <c r="I14" s="158"/>
    </row>
    <row r="15" spans="1:9" s="50" customFormat="1" ht="15.6">
      <c r="A15" s="928" t="s">
        <v>357</v>
      </c>
      <c r="B15" s="375"/>
      <c r="C15" s="375"/>
      <c r="D15" s="375"/>
      <c r="E15" s="376"/>
      <c r="F15" s="377"/>
      <c r="G15" s="377"/>
      <c r="H15" s="377"/>
      <c r="I15" s="377"/>
    </row>
    <row r="16" spans="1:9" s="49" customFormat="1" ht="15">
      <c r="A16" s="432" t="s">
        <v>616</v>
      </c>
      <c r="B16" s="34"/>
      <c r="C16" s="34"/>
      <c r="D16" s="34"/>
      <c r="E16" s="34"/>
      <c r="F16" s="34"/>
      <c r="G16" s="34"/>
      <c r="H16" s="34"/>
      <c r="I16" s="433"/>
    </row>
    <row r="17" spans="1:9" s="49" customFormat="1" ht="15">
      <c r="A17" s="434">
        <f>'Appendix A'!A108</f>
        <v>62</v>
      </c>
      <c r="B17" s="34"/>
      <c r="C17" s="217" t="str">
        <f>'Appendix A'!B108</f>
        <v>Rate Base</v>
      </c>
      <c r="D17" s="217"/>
      <c r="E17" s="34"/>
      <c r="F17" s="217"/>
      <c r="G17" s="217" t="str">
        <f>'Appendix A'!F108</f>
        <v>(Line 44 + 61)</v>
      </c>
      <c r="H17" s="217"/>
      <c r="I17" s="383">
        <f>'Appendix A'!H108</f>
        <v>2416341.2995746457</v>
      </c>
    </row>
    <row r="18" spans="1:9" s="49" customFormat="1" ht="15">
      <c r="A18" s="342"/>
      <c r="B18" s="34"/>
      <c r="C18" s="34"/>
      <c r="D18" s="34"/>
      <c r="E18" s="34"/>
      <c r="F18" s="34"/>
      <c r="G18" s="217"/>
      <c r="H18" s="34"/>
      <c r="I18" s="433"/>
    </row>
    <row r="19" spans="1:9" s="49" customFormat="1" ht="15">
      <c r="A19" s="342"/>
      <c r="B19" s="34"/>
      <c r="C19" s="34"/>
      <c r="D19" s="34"/>
      <c r="E19" s="34"/>
      <c r="F19" s="34"/>
      <c r="G19" s="217"/>
      <c r="H19" s="34"/>
      <c r="I19" s="34"/>
    </row>
    <row r="20" spans="1:9" s="49" customFormat="1" ht="15.6">
      <c r="A20" s="435"/>
      <c r="B20" s="217"/>
      <c r="C20" s="92" t="str">
        <f>'Appendix A'!B174</f>
        <v>Long Term Interest</v>
      </c>
      <c r="D20" s="58"/>
      <c r="E20" s="37"/>
      <c r="F20" s="9"/>
      <c r="G20" s="212"/>
      <c r="H20" s="25"/>
      <c r="I20" s="34"/>
    </row>
    <row r="21" spans="1:9" s="49" customFormat="1" ht="15.6">
      <c r="A21" s="435">
        <f>'Appendix A'!A175</f>
        <v>104</v>
      </c>
      <c r="B21" s="217"/>
      <c r="C21" s="217"/>
      <c r="D21" s="58" t="str">
        <f>'Appendix A'!C175</f>
        <v>Long Term Interest</v>
      </c>
      <c r="E21" s="37"/>
      <c r="F21" s="9"/>
      <c r="G21" s="934" t="s">
        <v>1028</v>
      </c>
      <c r="H21" s="25"/>
      <c r="I21" s="43">
        <f>'Appendix A'!H175</f>
        <v>387194</v>
      </c>
    </row>
    <row r="22" spans="1:9" s="49" customFormat="1" ht="15">
      <c r="A22" s="436">
        <f>+A21+1</f>
        <v>105</v>
      </c>
      <c r="B22" s="217"/>
      <c r="C22" s="217"/>
      <c r="D22" s="4" t="str">
        <f>'Appendix A'!C176</f>
        <v xml:space="preserve">    Less LTD Interest on Securitization Bonds</v>
      </c>
      <c r="E22" s="213" t="str">
        <f>'Appendix A'!E176</f>
        <v>(Note P)</v>
      </c>
      <c r="F22" s="214"/>
      <c r="G22" s="215" t="str">
        <f>'Appendix A'!F176</f>
        <v>Attachment 8</v>
      </c>
      <c r="H22" s="68"/>
      <c r="I22" s="70">
        <f>'Appendix A'!H176</f>
        <v>0</v>
      </c>
    </row>
    <row r="23" spans="1:9" s="49" customFormat="1" ht="15.6">
      <c r="A23" s="436">
        <f>+A22+1</f>
        <v>106</v>
      </c>
      <c r="B23" s="217"/>
      <c r="C23" s="217"/>
      <c r="D23" s="4" t="str">
        <f>'Appendix A'!C177</f>
        <v>Long Term Interest</v>
      </c>
      <c r="E23" s="37"/>
      <c r="F23" s="58"/>
      <c r="G23" s="216" t="str">
        <f>'Appendix A'!F177</f>
        <v>(Line 104 - 105)</v>
      </c>
      <c r="H23" s="25"/>
      <c r="I23" s="43">
        <f>+I21-I22</f>
        <v>387194</v>
      </c>
    </row>
    <row r="24" spans="1:9" s="49" customFormat="1" ht="15">
      <c r="A24" s="436"/>
      <c r="B24" s="217"/>
      <c r="C24" s="4"/>
      <c r="D24" s="4"/>
      <c r="E24" s="9"/>
      <c r="F24" s="5"/>
      <c r="G24" s="217"/>
      <c r="H24" s="5"/>
      <c r="I24" s="10"/>
    </row>
    <row r="25" spans="1:9" s="49" customFormat="1" ht="15.6">
      <c r="A25" s="436">
        <f>+A23+1</f>
        <v>107</v>
      </c>
      <c r="B25" s="217"/>
      <c r="C25" s="217" t="str">
        <f>'Appendix A'!B179</f>
        <v>Preferred Dividends</v>
      </c>
      <c r="D25" s="218"/>
      <c r="E25" s="34"/>
      <c r="F25" s="9" t="s">
        <v>837</v>
      </c>
      <c r="G25" s="94" t="str">
        <f>'Appendix A'!F179</f>
        <v>p118.29c</v>
      </c>
      <c r="H25" s="5"/>
      <c r="I25" s="43">
        <f>'Appendix A'!H179</f>
        <v>16496</v>
      </c>
    </row>
    <row r="26" spans="1:9" s="49" customFormat="1" ht="15">
      <c r="A26" s="436"/>
      <c r="B26" s="217"/>
      <c r="C26" s="4"/>
      <c r="D26" s="4"/>
      <c r="E26" s="9"/>
      <c r="F26" s="3"/>
      <c r="G26" s="94"/>
      <c r="H26" s="5"/>
      <c r="I26" s="10"/>
    </row>
    <row r="27" spans="1:9" s="49" customFormat="1" ht="15.6">
      <c r="A27" s="436"/>
      <c r="B27" s="217"/>
      <c r="C27" s="4" t="str">
        <f>'Appendix A'!B181</f>
        <v>Common Stock</v>
      </c>
      <c r="D27" s="65"/>
      <c r="E27" s="9"/>
      <c r="F27" s="9"/>
      <c r="G27" s="94"/>
      <c r="H27" s="5"/>
      <c r="I27" s="10"/>
    </row>
    <row r="28" spans="1:9" s="49" customFormat="1" ht="15">
      <c r="A28" s="436">
        <f>+A25+1</f>
        <v>108</v>
      </c>
      <c r="B28" s="217"/>
      <c r="C28" s="217"/>
      <c r="D28" s="4" t="str">
        <f>'Appendix A'!C182</f>
        <v>Proprietary Capital</v>
      </c>
      <c r="E28" s="5"/>
      <c r="F28" s="5"/>
      <c r="G28" s="94" t="str">
        <f>'Appendix A'!F182</f>
        <v>p112.16c,d/2</v>
      </c>
      <c r="H28" s="5"/>
      <c r="I28" s="43">
        <f>'Appendix A'!H182</f>
        <v>9249714</v>
      </c>
    </row>
    <row r="29" spans="1:9" s="49" customFormat="1" ht="15">
      <c r="A29" s="435">
        <f>+A28+1</f>
        <v>109</v>
      </c>
      <c r="B29" s="217"/>
      <c r="C29" s="217"/>
      <c r="D29" s="92" t="str">
        <f>'Appendix A'!C183</f>
        <v xml:space="preserve">    Less Preferred Stock</v>
      </c>
      <c r="E29" s="34"/>
      <c r="F29" s="10" t="s">
        <v>883</v>
      </c>
      <c r="G29" s="219" t="str">
        <f>'Appendix A'!F183</f>
        <v>(Line 117)</v>
      </c>
      <c r="H29" s="5"/>
      <c r="I29" s="10">
        <f>'Appendix A'!H183</f>
        <v>-259014</v>
      </c>
    </row>
    <row r="30" spans="1:9" s="49" customFormat="1" ht="15">
      <c r="A30" s="436">
        <f>+A29+1</f>
        <v>110</v>
      </c>
      <c r="B30" s="217"/>
      <c r="C30" s="217"/>
      <c r="D30" s="92" t="str">
        <f>'Appendix A'!C184</f>
        <v xml:space="preserve">    Less Account 219 - Accumulated Other Comprehensive Income</v>
      </c>
      <c r="E30" s="34"/>
      <c r="F30" s="70" t="s">
        <v>883</v>
      </c>
      <c r="G30" s="220" t="str">
        <f>'Appendix A'!F184</f>
        <v>p112.15c,d/2</v>
      </c>
      <c r="H30" s="68"/>
      <c r="I30" s="70">
        <f>'Appendix A'!H184</f>
        <v>-22039.5</v>
      </c>
    </row>
    <row r="31" spans="1:9" s="49" customFormat="1" ht="15">
      <c r="A31" s="436">
        <f>+A30+1</f>
        <v>111</v>
      </c>
      <c r="B31" s="217"/>
      <c r="C31" s="217"/>
      <c r="D31" s="92" t="str">
        <f>'Appendix A'!C185</f>
        <v>Common Stock</v>
      </c>
      <c r="E31" s="34"/>
      <c r="F31" s="43"/>
      <c r="G31" s="150" t="str">
        <f>'Appendix A'!F185</f>
        <v>(Sum Lines 108 to 110)</v>
      </c>
      <c r="H31" s="417"/>
      <c r="I31" s="10">
        <f>SUM(I28:I30)</f>
        <v>8968660.5</v>
      </c>
    </row>
    <row r="32" spans="1:9" s="49" customFormat="1" ht="15">
      <c r="A32" s="436"/>
      <c r="B32" s="217"/>
      <c r="C32" s="4"/>
      <c r="D32" s="4"/>
      <c r="E32" s="34"/>
      <c r="F32" s="9"/>
      <c r="G32" s="94"/>
      <c r="H32" s="9"/>
      <c r="I32" s="10"/>
    </row>
    <row r="33" spans="1:9" s="49" customFormat="1" ht="15.6">
      <c r="A33" s="436"/>
      <c r="B33" s="217"/>
      <c r="C33" s="4" t="str">
        <f>'Appendix A'!B187</f>
        <v>Capitalization</v>
      </c>
      <c r="D33" s="65"/>
      <c r="E33" s="34"/>
      <c r="F33" s="9"/>
      <c r="G33" s="94"/>
      <c r="H33" s="9"/>
      <c r="I33" s="10"/>
    </row>
    <row r="34" spans="1:9" s="49" customFormat="1" ht="15">
      <c r="A34" s="436">
        <f>+A31+1</f>
        <v>112</v>
      </c>
      <c r="B34" s="217"/>
      <c r="C34" s="217"/>
      <c r="D34" s="4" t="str">
        <f>'Appendix A'!C188</f>
        <v>Long Term Debt</v>
      </c>
      <c r="E34" s="34"/>
      <c r="F34" s="9"/>
      <c r="G34" s="4" t="str">
        <f>'Appendix A'!F188</f>
        <v>p112.24c,d/2</v>
      </c>
      <c r="H34" s="9"/>
      <c r="I34" s="43">
        <f>'Appendix A'!H188</f>
        <v>6765222.5</v>
      </c>
    </row>
    <row r="35" spans="1:9" s="49" customFormat="1" ht="15">
      <c r="A35" s="435">
        <f t="shared" ref="A35:A42" si="0">+A34+1</f>
        <v>113</v>
      </c>
      <c r="B35" s="217"/>
      <c r="C35" s="217"/>
      <c r="D35" s="4" t="str">
        <f>'Appendix A'!C189</f>
        <v xml:space="preserve">      Less Loss on Reacquired Debt </v>
      </c>
      <c r="E35" s="34"/>
      <c r="F35" s="9" t="s">
        <v>883</v>
      </c>
      <c r="G35" s="94" t="str">
        <f>'Appendix A'!F189</f>
        <v>p111.81c,d/2</v>
      </c>
      <c r="H35" s="9"/>
      <c r="I35" s="43">
        <f>'Appendix A'!H189</f>
        <v>-9047</v>
      </c>
    </row>
    <row r="36" spans="1:9" s="49" customFormat="1" ht="15">
      <c r="A36" s="435">
        <f t="shared" si="0"/>
        <v>114</v>
      </c>
      <c r="B36" s="279"/>
      <c r="C36" s="279"/>
      <c r="D36" s="92" t="str">
        <f>'Appendix A'!C190</f>
        <v xml:space="preserve">      Plus Gain on Reacquired Debt</v>
      </c>
      <c r="E36" s="34"/>
      <c r="F36" s="27" t="s">
        <v>347</v>
      </c>
      <c r="G36" s="92" t="str">
        <f>'Appendix A'!F190</f>
        <v>p113.61c,d/2</v>
      </c>
      <c r="H36" s="27"/>
      <c r="I36" s="43">
        <f>'Appendix A'!H190</f>
        <v>4065</v>
      </c>
    </row>
    <row r="37" spans="1:9" s="49" customFormat="1" ht="15">
      <c r="A37" s="435"/>
      <c r="B37" s="279"/>
      <c r="C37" s="279"/>
      <c r="D37" s="92"/>
      <c r="E37" s="34"/>
      <c r="F37" s="27"/>
      <c r="G37" s="92"/>
      <c r="H37" s="27"/>
      <c r="I37" s="43"/>
    </row>
    <row r="38" spans="1:9" s="49" customFormat="1" ht="15">
      <c r="A38" s="435">
        <f>+A36+1</f>
        <v>115</v>
      </c>
      <c r="B38" s="279"/>
      <c r="C38" s="279"/>
      <c r="D38" s="92" t="str">
        <f>'Appendix A'!C191</f>
        <v xml:space="preserve">      Less LTD on Securitization Bonds</v>
      </c>
      <c r="E38" s="34"/>
      <c r="F38" s="27" t="s">
        <v>883</v>
      </c>
      <c r="G38" s="92" t="str">
        <f>'Appendix A'!F191</f>
        <v>Attachment 8</v>
      </c>
      <c r="H38" s="27"/>
      <c r="I38" s="43">
        <f>'Appendix A'!H191</f>
        <v>0</v>
      </c>
    </row>
    <row r="39" spans="1:9" s="49" customFormat="1" ht="15">
      <c r="A39" s="435">
        <f>+A38+1</f>
        <v>116</v>
      </c>
      <c r="B39" s="279"/>
      <c r="C39" s="279"/>
      <c r="D39" s="92" t="str">
        <f>'Appendix A'!C192</f>
        <v>Total Long Term Debt</v>
      </c>
      <c r="E39" s="182"/>
      <c r="F39" s="46"/>
      <c r="G39" s="221" t="str">
        <f>'Appendix A'!F192</f>
        <v>(Sum Lines 112 to 115)</v>
      </c>
      <c r="H39" s="182"/>
      <c r="I39" s="51">
        <f>SUM(I34:I38)</f>
        <v>6760240.5</v>
      </c>
    </row>
    <row r="40" spans="1:9" s="49" customFormat="1" ht="15">
      <c r="A40" s="435">
        <f t="shared" si="0"/>
        <v>117</v>
      </c>
      <c r="B40" s="279"/>
      <c r="C40" s="279"/>
      <c r="D40" s="92" t="str">
        <f>'Appendix A'!C193</f>
        <v>Preferred Stock</v>
      </c>
      <c r="E40" s="27"/>
      <c r="F40" s="26"/>
      <c r="G40" s="92" t="str">
        <f>'Appendix A'!F193</f>
        <v>p112.3c,d/2</v>
      </c>
      <c r="H40" s="27"/>
      <c r="I40" s="43">
        <f>'Appendix A'!H193</f>
        <v>259014</v>
      </c>
    </row>
    <row r="41" spans="1:9" s="49" customFormat="1" ht="15">
      <c r="A41" s="436">
        <f t="shared" si="0"/>
        <v>118</v>
      </c>
      <c r="B41" s="217"/>
      <c r="C41" s="217"/>
      <c r="D41" s="4" t="str">
        <f>'Appendix A'!C194</f>
        <v>Common Stock</v>
      </c>
      <c r="E41" s="9"/>
      <c r="F41" s="3"/>
      <c r="G41" s="217" t="str">
        <f>'Appendix A'!F194</f>
        <v>(Line 111)</v>
      </c>
      <c r="H41" s="9"/>
      <c r="I41" s="43">
        <f>'Appendix A'!H194</f>
        <v>8968660.5</v>
      </c>
    </row>
    <row r="42" spans="1:9" s="49" customFormat="1" ht="15.6">
      <c r="A42" s="436">
        <f t="shared" si="0"/>
        <v>119</v>
      </c>
      <c r="B42" s="217"/>
      <c r="C42" s="217"/>
      <c r="D42" s="4" t="str">
        <f>'Appendix A'!C195</f>
        <v>Total  Capitalization</v>
      </c>
      <c r="E42" s="384"/>
      <c r="F42" s="61"/>
      <c r="G42" s="437" t="str">
        <f>'Appendix A'!F195</f>
        <v>(Sum Lines 116 to 118)</v>
      </c>
      <c r="H42" s="33"/>
      <c r="I42" s="51">
        <f>I41+I40+I39</f>
        <v>15987915</v>
      </c>
    </row>
    <row r="43" spans="1:9" s="49" customFormat="1" ht="15">
      <c r="A43" s="436"/>
      <c r="B43" s="217"/>
      <c r="C43" s="217"/>
      <c r="D43" s="4"/>
      <c r="E43" s="9"/>
      <c r="F43" s="3"/>
      <c r="G43" s="217"/>
      <c r="H43" s="5"/>
      <c r="I43" s="28"/>
    </row>
    <row r="44" spans="1:9" s="49" customFormat="1" ht="15">
      <c r="A44" s="435">
        <f>+A42+1</f>
        <v>120</v>
      </c>
      <c r="B44" s="217"/>
      <c r="C44" s="217"/>
      <c r="D44" s="4" t="str">
        <f>'Appendix A'!C197</f>
        <v>Debt %</v>
      </c>
      <c r="E44" s="45"/>
      <c r="F44" s="93" t="s">
        <v>628</v>
      </c>
      <c r="G44" s="217" t="str">
        <f>'Appendix A'!F197</f>
        <v>(Line 116 / 119)</v>
      </c>
      <c r="H44" s="5"/>
      <c r="I44" s="267">
        <f>'Appendix A'!H197</f>
        <v>0.42283440336028805</v>
      </c>
    </row>
    <row r="45" spans="1:9" s="49" customFormat="1" ht="15">
      <c r="A45" s="435">
        <f>+A44+1</f>
        <v>121</v>
      </c>
      <c r="B45" s="217"/>
      <c r="C45" s="217"/>
      <c r="D45" s="4" t="str">
        <f>'Appendix A'!C198</f>
        <v>Preferred %</v>
      </c>
      <c r="E45" s="3"/>
      <c r="F45" s="93" t="s">
        <v>649</v>
      </c>
      <c r="G45" s="217" t="str">
        <f>'Appendix A'!F198</f>
        <v>(Line 117 / 119)</v>
      </c>
      <c r="H45" s="5"/>
      <c r="I45" s="267">
        <f>'Appendix A'!H198</f>
        <v>1.6200611524392016E-2</v>
      </c>
    </row>
    <row r="46" spans="1:9" s="49" customFormat="1" ht="15">
      <c r="A46" s="435">
        <f>+A45+1</f>
        <v>122</v>
      </c>
      <c r="B46" s="217"/>
      <c r="C46" s="217"/>
      <c r="D46" s="4" t="str">
        <f>'Appendix A'!C199</f>
        <v>Common %</v>
      </c>
      <c r="E46" s="3"/>
      <c r="F46" s="93" t="s">
        <v>622</v>
      </c>
      <c r="G46" s="217" t="str">
        <f>'Appendix A'!F199</f>
        <v>(Line 118 / 119)</v>
      </c>
      <c r="H46" s="5"/>
      <c r="I46" s="267">
        <f>'Appendix A'!H199</f>
        <v>0.56096498511531989</v>
      </c>
    </row>
    <row r="47" spans="1:9" s="49" customFormat="1" ht="15">
      <c r="A47" s="435"/>
      <c r="B47" s="217"/>
      <c r="C47" s="217"/>
      <c r="D47" s="4"/>
      <c r="E47" s="9"/>
      <c r="F47" s="94"/>
      <c r="G47" s="217"/>
      <c r="H47" s="5"/>
      <c r="I47" s="28"/>
    </row>
    <row r="48" spans="1:9" s="49" customFormat="1" ht="15">
      <c r="A48" s="435">
        <f>+A46+1</f>
        <v>123</v>
      </c>
      <c r="B48" s="217"/>
      <c r="C48" s="217"/>
      <c r="D48" s="4" t="str">
        <f>'Appendix A'!C201</f>
        <v>Debt Cost</v>
      </c>
      <c r="E48" s="45"/>
      <c r="F48" s="94" t="s">
        <v>628</v>
      </c>
      <c r="G48" s="217" t="str">
        <f>'Appendix A'!F201</f>
        <v>(Line 106 / 116)</v>
      </c>
      <c r="H48" s="5"/>
      <c r="I48" s="222">
        <f>IF(I39&gt;0,I23/I39,0)</f>
        <v>5.7275181260193334E-2</v>
      </c>
    </row>
    <row r="49" spans="1:9" s="49" customFormat="1" ht="15">
      <c r="A49" s="435">
        <f>+A48+1</f>
        <v>124</v>
      </c>
      <c r="B49" s="217"/>
      <c r="C49" s="217"/>
      <c r="D49" s="4" t="str">
        <f>'Appendix A'!C202</f>
        <v>Preferred Cost</v>
      </c>
      <c r="E49" s="3"/>
      <c r="F49" s="94" t="s">
        <v>649</v>
      </c>
      <c r="G49" s="217" t="str">
        <f>'Appendix A'!F202</f>
        <v>(Line 107 / 117)</v>
      </c>
      <c r="H49" s="5"/>
      <c r="I49" s="222">
        <f>IF(I40&gt;0,I25/I40,0)</f>
        <v>6.3687677113978394E-2</v>
      </c>
    </row>
    <row r="50" spans="1:9" s="49" customFormat="1" ht="15">
      <c r="A50" s="435">
        <f>+A49+1</f>
        <v>125</v>
      </c>
      <c r="B50" s="217"/>
      <c r="C50" s="217"/>
      <c r="D50" s="4" t="str">
        <f>'Appendix A'!C203</f>
        <v>Common Cost</v>
      </c>
      <c r="E50" s="3"/>
      <c r="F50" s="94" t="s">
        <v>622</v>
      </c>
      <c r="G50" s="25" t="s">
        <v>270</v>
      </c>
      <c r="H50" s="5"/>
      <c r="I50" s="226">
        <f>'Appendix A'!H203+I12</f>
        <v>0.124</v>
      </c>
    </row>
    <row r="51" spans="1:9" s="49" customFormat="1" ht="15">
      <c r="A51" s="435"/>
      <c r="B51" s="217"/>
      <c r="C51" s="217"/>
      <c r="D51" s="4"/>
      <c r="E51" s="9"/>
      <c r="F51" s="94"/>
      <c r="G51" s="217"/>
      <c r="H51" s="5"/>
      <c r="I51" s="9"/>
    </row>
    <row r="52" spans="1:9" s="49" customFormat="1" ht="15">
      <c r="A52" s="435">
        <f>+A50+1</f>
        <v>126</v>
      </c>
      <c r="B52" s="217"/>
      <c r="C52" s="217"/>
      <c r="D52" s="4" t="str">
        <f>'Appendix A'!C205</f>
        <v>Weighted Cost of Debt</v>
      </c>
      <c r="E52" s="45"/>
      <c r="F52" s="93" t="s">
        <v>630</v>
      </c>
      <c r="G52" s="217" t="str">
        <f>'Appendix A'!F205</f>
        <v>(Line 120 * 123)</v>
      </c>
      <c r="H52" s="30"/>
      <c r="I52" s="21">
        <f>I48*I44</f>
        <v>2.4217917095506199E-2</v>
      </c>
    </row>
    <row r="53" spans="1:9" s="49" customFormat="1" ht="15">
      <c r="A53" s="435">
        <f>+A52+1</f>
        <v>127</v>
      </c>
      <c r="B53" s="217"/>
      <c r="C53" s="217"/>
      <c r="D53" s="4" t="str">
        <f>'Appendix A'!C206</f>
        <v>Weighted Cost of Preferred</v>
      </c>
      <c r="E53" s="3"/>
      <c r="F53" s="93" t="s">
        <v>649</v>
      </c>
      <c r="G53" s="217" t="str">
        <f>'Appendix A'!F206</f>
        <v>(Line 121 * 124)</v>
      </c>
      <c r="H53" s="412"/>
      <c r="I53" s="21">
        <f>I49*I45</f>
        <v>1.0317793158144759E-3</v>
      </c>
    </row>
    <row r="54" spans="1:9" s="49" customFormat="1" ht="15">
      <c r="A54" s="435">
        <f>+A53+1</f>
        <v>128</v>
      </c>
      <c r="B54" s="217"/>
      <c r="C54" s="217"/>
      <c r="D54" s="97" t="str">
        <f>'Appendix A'!C207</f>
        <v>Weighted Cost of Common</v>
      </c>
      <c r="E54" s="98"/>
      <c r="F54" s="97" t="s">
        <v>622</v>
      </c>
      <c r="G54" s="438" t="str">
        <f>'Appendix A'!F207</f>
        <v>(Line 122 * 125)</v>
      </c>
      <c r="H54" s="69"/>
      <c r="I54" s="99">
        <f>I50*I46</f>
        <v>6.9559658154299667E-2</v>
      </c>
    </row>
    <row r="55" spans="1:9" s="49" customFormat="1" ht="15.6">
      <c r="A55" s="436">
        <f>+A54+1</f>
        <v>129</v>
      </c>
      <c r="B55" s="217"/>
      <c r="C55" s="217" t="str">
        <f>'Appendix A'!B208</f>
        <v>Total Return ( R )</v>
      </c>
      <c r="D55" s="217"/>
      <c r="E55" s="75"/>
      <c r="F55" s="57"/>
      <c r="G55" s="223" t="str">
        <f>'Appendix A'!F208</f>
        <v>(Sum Lines 126 to 128)</v>
      </c>
      <c r="H55" s="59"/>
      <c r="I55" s="55">
        <f>SUM(I52:I54)</f>
        <v>9.4809354565620341E-2</v>
      </c>
    </row>
    <row r="56" spans="1:9" s="49" customFormat="1" ht="15.6">
      <c r="A56" s="439"/>
      <c r="B56" s="217"/>
      <c r="C56" s="217"/>
      <c r="D56" s="217"/>
      <c r="E56" s="75"/>
      <c r="F56" s="57"/>
      <c r="G56" s="223"/>
      <c r="H56" s="59"/>
      <c r="I56" s="55"/>
    </row>
    <row r="57" spans="1:9" s="49" customFormat="1" ht="16.2" thickBot="1">
      <c r="A57" s="436">
        <f>+A55+1</f>
        <v>130</v>
      </c>
      <c r="B57" s="217"/>
      <c r="C57" s="217" t="str">
        <f>'Appendix A'!B210</f>
        <v>Investment Return = Rate Base * Rate of Return</v>
      </c>
      <c r="D57" s="217"/>
      <c r="E57" s="67"/>
      <c r="F57" s="387"/>
      <c r="G57" s="224" t="str">
        <f>'Appendix A'!F210</f>
        <v>(Line 62 * 129)</v>
      </c>
      <c r="H57" s="72"/>
      <c r="I57" s="42">
        <f>+I55*I17</f>
        <v>229091.75902292441</v>
      </c>
    </row>
    <row r="58" spans="1:9" s="49" customFormat="1" ht="15.6" thickTop="1">
      <c r="A58" s="6"/>
      <c r="B58" s="6"/>
      <c r="C58" s="6"/>
      <c r="D58" s="3"/>
      <c r="E58" s="9"/>
      <c r="F58" s="63"/>
      <c r="G58" s="5"/>
      <c r="H58" s="5"/>
      <c r="I58" s="21"/>
    </row>
    <row r="59" spans="1:9" s="49" customFormat="1" ht="15.6">
      <c r="A59" s="928" t="s">
        <v>357</v>
      </c>
      <c r="B59" s="375"/>
      <c r="C59" s="375"/>
      <c r="D59" s="375"/>
      <c r="E59" s="376"/>
      <c r="F59" s="377"/>
      <c r="G59" s="377"/>
      <c r="H59" s="377"/>
      <c r="I59" s="377"/>
    </row>
    <row r="60" spans="1:9" s="49" customFormat="1" ht="15.6">
      <c r="A60" s="92"/>
      <c r="B60" s="92"/>
      <c r="C60" s="6"/>
      <c r="D60" s="24"/>
      <c r="E60" s="27"/>
      <c r="F60" s="19"/>
      <c r="G60" s="9"/>
      <c r="H60" s="9"/>
      <c r="I60" s="40"/>
    </row>
    <row r="61" spans="1:9" s="49" customFormat="1" ht="15.6">
      <c r="A61" s="6" t="s">
        <v>644</v>
      </c>
      <c r="B61" s="6"/>
      <c r="C61" s="78" t="s">
        <v>723</v>
      </c>
      <c r="D61" s="9"/>
      <c r="E61" s="9"/>
      <c r="F61" s="19"/>
      <c r="G61" s="5"/>
      <c r="H61" s="16"/>
      <c r="I61" s="9"/>
    </row>
    <row r="62" spans="1:9" s="49" customFormat="1" ht="15">
      <c r="A62" s="436">
        <f>+A57+1</f>
        <v>131</v>
      </c>
      <c r="B62" s="63"/>
      <c r="C62" s="6"/>
      <c r="D62" s="9" t="s">
        <v>709</v>
      </c>
      <c r="E62" s="9"/>
      <c r="F62" s="63"/>
      <c r="G62" s="225"/>
      <c r="H62" s="284"/>
      <c r="I62" s="222">
        <f>'Appendix A'!H215</f>
        <v>0.35</v>
      </c>
    </row>
    <row r="63" spans="1:9" s="49" customFormat="1" ht="15">
      <c r="A63" s="436">
        <f>+A62+1</f>
        <v>132</v>
      </c>
      <c r="B63" s="63"/>
      <c r="C63" s="6"/>
      <c r="D63" s="284" t="s">
        <v>708</v>
      </c>
      <c r="E63" s="22"/>
      <c r="F63" s="63"/>
      <c r="G63" s="225"/>
      <c r="H63" s="284"/>
      <c r="I63" s="222">
        <f>'Appendix A'!H216</f>
        <v>6.1668000000000001E-2</v>
      </c>
    </row>
    <row r="64" spans="1:9" s="49" customFormat="1" ht="15">
      <c r="A64" s="436">
        <f>+A63+1</f>
        <v>133</v>
      </c>
      <c r="B64" s="63"/>
      <c r="C64" s="6"/>
      <c r="D64" s="284" t="s">
        <v>359</v>
      </c>
      <c r="E64" s="284"/>
      <c r="F64" s="63"/>
      <c r="G64" s="212" t="str">
        <f>'Appendix A'!F217</f>
        <v>Per State Tax Code</v>
      </c>
      <c r="H64" s="284"/>
      <c r="I64" s="222">
        <v>0</v>
      </c>
    </row>
    <row r="65" spans="1:9" s="49" customFormat="1" ht="15">
      <c r="A65" s="436">
        <f>+A64+1</f>
        <v>134</v>
      </c>
      <c r="B65" s="63"/>
      <c r="C65" s="6"/>
      <c r="D65" s="284" t="s">
        <v>885</v>
      </c>
      <c r="E65" s="15" t="s">
        <v>894</v>
      </c>
      <c r="F65" s="63"/>
      <c r="G65" s="34"/>
      <c r="H65" s="284"/>
      <c r="I65" s="222">
        <f>'Appendix A'!H218</f>
        <v>0.39008419999999999</v>
      </c>
    </row>
    <row r="66" spans="1:9" s="49" customFormat="1" ht="15">
      <c r="A66" s="436">
        <f>+A65+1</f>
        <v>135</v>
      </c>
      <c r="B66" s="63"/>
      <c r="C66" s="6"/>
      <c r="D66" s="284" t="s">
        <v>875</v>
      </c>
      <c r="E66" s="22"/>
      <c r="F66" s="63"/>
      <c r="G66" s="9"/>
      <c r="H66" s="284"/>
      <c r="I66" s="222">
        <f>I65/(1-I65)</f>
        <v>0.63957057679109142</v>
      </c>
    </row>
    <row r="67" spans="1:9" s="49" customFormat="1" ht="15">
      <c r="A67" s="436"/>
      <c r="B67" s="6"/>
      <c r="C67" s="6"/>
      <c r="D67" s="9"/>
      <c r="E67" s="9"/>
      <c r="F67" s="14"/>
      <c r="G67" s="15"/>
      <c r="H67" s="16"/>
      <c r="I67" s="17"/>
    </row>
    <row r="68" spans="1:9" s="49" customFormat="1" ht="15.6">
      <c r="A68" s="436"/>
      <c r="B68" s="6"/>
      <c r="C68" s="78" t="s">
        <v>706</v>
      </c>
      <c r="D68" s="3"/>
      <c r="E68" s="9"/>
      <c r="F68" s="19"/>
      <c r="G68" s="5"/>
      <c r="H68" s="16"/>
      <c r="I68" s="117"/>
    </row>
    <row r="69" spans="1:9" s="49" customFormat="1" ht="15">
      <c r="A69" s="436">
        <f>+A66+1</f>
        <v>136</v>
      </c>
      <c r="B69" s="63"/>
      <c r="C69" s="6"/>
      <c r="D69" s="3" t="s">
        <v>847</v>
      </c>
      <c r="E69" s="9"/>
      <c r="F69" s="28" t="s">
        <v>883</v>
      </c>
      <c r="G69" s="212" t="str">
        <f>'Appendix A'!F222</f>
        <v>Attachment 1</v>
      </c>
      <c r="H69" s="16"/>
      <c r="I69" s="43">
        <f>'Appendix A'!H222</f>
        <v>-169.88499999999999</v>
      </c>
    </row>
    <row r="70" spans="1:9" s="49" customFormat="1" ht="15">
      <c r="A70" s="436">
        <f>+A69+1</f>
        <v>137</v>
      </c>
      <c r="B70" s="63"/>
      <c r="C70" s="6"/>
      <c r="D70" s="3" t="s">
        <v>874</v>
      </c>
      <c r="E70" s="9"/>
      <c r="F70" s="6"/>
      <c r="G70" s="215" t="str">
        <f>'Appendix A'!F223</f>
        <v>(Line 135)</v>
      </c>
      <c r="H70" s="16"/>
      <c r="I70" s="226">
        <f>'Appendix A'!H223</f>
        <v>0.63957057679109142</v>
      </c>
    </row>
    <row r="71" spans="1:9" s="49" customFormat="1" ht="15.6">
      <c r="A71" s="436">
        <f>A70+1</f>
        <v>138</v>
      </c>
      <c r="B71" s="63"/>
      <c r="C71" s="6"/>
      <c r="D71" s="82" t="s">
        <v>707</v>
      </c>
      <c r="E71" s="182"/>
      <c r="F71" s="347" t="s">
        <v>360</v>
      </c>
      <c r="G71" s="212" t="str">
        <f>'Appendix A'!F224</f>
        <v>(Line 136 * (1 + 137))</v>
      </c>
      <c r="H71" s="401"/>
      <c r="I71" s="440">
        <f>SUM(I69*(1+I70))</f>
        <v>-278.53844743815455</v>
      </c>
    </row>
    <row r="72" spans="1:9" s="49" customFormat="1" ht="15.6">
      <c r="A72" s="436"/>
      <c r="B72" s="6"/>
      <c r="C72" s="6"/>
      <c r="D72" s="91"/>
      <c r="E72" s="35"/>
      <c r="F72" s="120"/>
      <c r="G72" s="119"/>
      <c r="H72" s="419"/>
      <c r="I72" s="420"/>
    </row>
    <row r="73" spans="1:9" s="49" customFormat="1" ht="15.6">
      <c r="A73" s="436"/>
      <c r="B73" s="6"/>
      <c r="C73" s="6"/>
      <c r="D73" s="91"/>
      <c r="E73" s="35"/>
      <c r="F73" s="120"/>
      <c r="G73" s="119"/>
      <c r="H73" s="419"/>
      <c r="I73" s="421"/>
    </row>
    <row r="74" spans="1:9" s="49" customFormat="1" ht="15.6">
      <c r="A74" s="436"/>
      <c r="B74" s="6"/>
      <c r="C74" s="6"/>
      <c r="D74" s="9"/>
      <c r="E74" s="9"/>
      <c r="F74" s="14"/>
      <c r="G74" s="15"/>
      <c r="H74" s="16"/>
      <c r="I74" s="118"/>
    </row>
    <row r="75" spans="1:9" s="49" customFormat="1" ht="15.6">
      <c r="A75" s="436">
        <f>+A71+1</f>
        <v>139</v>
      </c>
      <c r="B75" s="63"/>
      <c r="C75" s="1" t="s">
        <v>835</v>
      </c>
      <c r="D75" s="34"/>
      <c r="E75" s="9" t="s">
        <v>838</v>
      </c>
      <c r="F75" s="19"/>
      <c r="G75" s="25"/>
      <c r="H75" s="9"/>
      <c r="I75" s="95">
        <f>+I66*(1-I52/I55)*I57</f>
        <v>109093.47567595722</v>
      </c>
    </row>
    <row r="76" spans="1:9" s="49" customFormat="1" ht="15">
      <c r="A76" s="436"/>
      <c r="B76" s="6"/>
      <c r="C76" s="6"/>
      <c r="D76" s="93"/>
      <c r="E76" s="35"/>
      <c r="F76" s="233"/>
      <c r="G76" s="25"/>
      <c r="H76" s="419"/>
      <c r="I76" s="365"/>
    </row>
    <row r="77" spans="1:9" s="49" customFormat="1" ht="16.2" thickBot="1">
      <c r="A77" s="436">
        <f>+A75+1</f>
        <v>140</v>
      </c>
      <c r="B77" s="63"/>
      <c r="C77" s="71" t="s">
        <v>618</v>
      </c>
      <c r="D77" s="71"/>
      <c r="E77" s="67"/>
      <c r="F77" s="105"/>
      <c r="G77" s="42" t="str">
        <f>'Appendix A'!F230</f>
        <v>(Line 138 + 139)</v>
      </c>
      <c r="H77" s="77"/>
      <c r="I77" s="96">
        <f>+I75+I71</f>
        <v>108814.93722851906</v>
      </c>
    </row>
    <row r="78" spans="1:9" s="49" customFormat="1" ht="15.6" thickTop="1">
      <c r="A78" s="6"/>
      <c r="B78" s="6"/>
      <c r="C78" s="6"/>
      <c r="D78" s="15"/>
      <c r="E78" s="9"/>
      <c r="F78" s="63"/>
      <c r="G78" s="18"/>
      <c r="H78" s="8"/>
      <c r="I78" s="79"/>
    </row>
    <row r="79" spans="1:9" s="49" customFormat="1" ht="15">
      <c r="A79" s="34"/>
      <c r="B79" s="34"/>
      <c r="C79" s="34"/>
      <c r="D79" s="34"/>
      <c r="E79" s="34"/>
      <c r="F79" s="34"/>
      <c r="G79" s="34"/>
      <c r="H79" s="34"/>
      <c r="I79" s="34"/>
    </row>
    <row r="80" spans="1:9">
      <c r="A80" s="167"/>
      <c r="B80" s="167"/>
      <c r="C80" s="167"/>
      <c r="D80" s="167"/>
      <c r="E80" s="167"/>
      <c r="F80" s="167"/>
      <c r="G80" s="167"/>
      <c r="H80" s="167"/>
      <c r="I80" s="167"/>
    </row>
    <row r="81" spans="1:9">
      <c r="A81" s="167"/>
      <c r="B81" s="167"/>
      <c r="C81" s="167"/>
      <c r="D81" s="167"/>
      <c r="E81" s="167"/>
      <c r="F81" s="167"/>
      <c r="G81" s="167"/>
      <c r="H81" s="167"/>
      <c r="I81" s="167"/>
    </row>
    <row r="82" spans="1:9">
      <c r="A82" s="167"/>
      <c r="B82" s="167"/>
      <c r="C82" s="167"/>
      <c r="D82" s="167"/>
      <c r="E82" s="167"/>
      <c r="F82" s="167"/>
      <c r="G82" s="167"/>
      <c r="H82" s="167"/>
      <c r="I82" s="167"/>
    </row>
    <row r="83" spans="1:9">
      <c r="A83" s="167"/>
      <c r="B83" s="167"/>
      <c r="C83" s="167"/>
      <c r="D83" s="167"/>
      <c r="E83" s="167"/>
      <c r="F83" s="167"/>
      <c r="G83" s="167"/>
      <c r="H83" s="167"/>
      <c r="I83" s="167"/>
    </row>
    <row r="84" spans="1:9">
      <c r="A84" s="167"/>
      <c r="B84" s="167"/>
      <c r="C84" s="167"/>
      <c r="D84" s="167"/>
      <c r="E84" s="167"/>
      <c r="F84" s="167"/>
      <c r="G84" s="167"/>
      <c r="H84" s="167"/>
      <c r="I84" s="167"/>
    </row>
    <row r="85" spans="1:9">
      <c r="A85" s="167"/>
      <c r="B85" s="167"/>
      <c r="C85" s="167"/>
      <c r="D85" s="167"/>
      <c r="E85" s="167"/>
      <c r="F85" s="167"/>
      <c r="G85" s="167"/>
      <c r="H85" s="167"/>
      <c r="I85" s="167"/>
    </row>
    <row r="86" spans="1:9">
      <c r="A86" s="167"/>
      <c r="B86" s="167"/>
      <c r="C86" s="167"/>
      <c r="D86" s="167"/>
      <c r="E86" s="167"/>
      <c r="F86" s="167"/>
      <c r="G86" s="167"/>
      <c r="H86" s="167"/>
      <c r="I86" s="167"/>
    </row>
    <row r="87" spans="1:9">
      <c r="A87" s="167"/>
      <c r="B87" s="167"/>
      <c r="C87" s="167"/>
      <c r="D87" s="167"/>
      <c r="E87" s="167"/>
      <c r="F87" s="167"/>
      <c r="G87" s="167"/>
      <c r="H87" s="167"/>
      <c r="I87" s="167"/>
    </row>
    <row r="88" spans="1:9">
      <c r="A88" s="167"/>
      <c r="B88" s="167"/>
      <c r="C88" s="167"/>
      <c r="D88" s="167"/>
      <c r="E88" s="167"/>
      <c r="F88" s="167"/>
      <c r="G88" s="167"/>
      <c r="H88" s="167"/>
      <c r="I88" s="167"/>
    </row>
    <row r="89" spans="1:9">
      <c r="A89" s="167"/>
      <c r="B89" s="167"/>
      <c r="C89" s="167"/>
      <c r="D89" s="167"/>
      <c r="E89" s="167"/>
      <c r="F89" s="167"/>
      <c r="G89" s="167"/>
      <c r="H89" s="167"/>
      <c r="I89" s="167"/>
    </row>
    <row r="90" spans="1:9">
      <c r="A90" s="167"/>
      <c r="B90" s="167"/>
      <c r="C90" s="167"/>
      <c r="D90" s="167"/>
      <c r="E90" s="167"/>
      <c r="F90" s="167"/>
      <c r="G90" s="167"/>
      <c r="H90" s="167"/>
      <c r="I90" s="167"/>
    </row>
    <row r="91" spans="1:9">
      <c r="A91" s="167"/>
      <c r="B91" s="167"/>
      <c r="C91" s="167"/>
      <c r="D91" s="167"/>
      <c r="E91" s="167"/>
      <c r="F91" s="167"/>
      <c r="G91" s="167"/>
      <c r="H91" s="167"/>
      <c r="I91" s="167"/>
    </row>
    <row r="92" spans="1:9">
      <c r="A92" s="167"/>
      <c r="B92" s="167"/>
      <c r="C92" s="167"/>
      <c r="D92" s="167"/>
      <c r="E92" s="167"/>
      <c r="F92" s="167"/>
      <c r="G92" s="167"/>
      <c r="H92" s="167"/>
      <c r="I92" s="167"/>
    </row>
    <row r="93" spans="1:9">
      <c r="A93" s="167"/>
      <c r="B93" s="167"/>
      <c r="C93" s="167"/>
      <c r="D93" s="167"/>
      <c r="E93" s="167"/>
      <c r="F93" s="167"/>
      <c r="G93" s="167"/>
      <c r="H93" s="167"/>
      <c r="I93" s="167"/>
    </row>
    <row r="308" spans="1:6">
      <c r="A308" s="152"/>
      <c r="B308" s="152"/>
      <c r="C308" s="152"/>
      <c r="D308" s="152"/>
      <c r="E308" s="152"/>
      <c r="F308" s="152"/>
    </row>
    <row r="309" spans="1:6">
      <c r="A309" s="152"/>
      <c r="B309" s="152"/>
      <c r="C309" s="152"/>
      <c r="D309" s="152"/>
      <c r="E309" s="152"/>
      <c r="F309" s="152"/>
    </row>
    <row r="310" spans="1:6">
      <c r="A310" s="152"/>
      <c r="B310" s="152"/>
      <c r="C310" s="152"/>
      <c r="D310" s="152"/>
      <c r="E310" s="152"/>
      <c r="F310" s="152"/>
    </row>
    <row r="311" spans="1:6">
      <c r="A311" s="152"/>
      <c r="B311" s="152"/>
      <c r="C311" s="152"/>
      <c r="D311" s="152"/>
      <c r="E311" s="152"/>
      <c r="F311" s="152"/>
    </row>
    <row r="312" spans="1:6">
      <c r="A312" s="152"/>
      <c r="B312" s="152"/>
      <c r="C312" s="152"/>
      <c r="D312" s="152"/>
      <c r="E312" s="152"/>
      <c r="F312" s="152"/>
    </row>
    <row r="313" spans="1:6">
      <c r="A313" s="152"/>
      <c r="B313" s="152"/>
      <c r="C313" s="152"/>
      <c r="D313" s="152"/>
      <c r="E313" s="152"/>
      <c r="F313" s="152"/>
    </row>
    <row r="314" spans="1:6">
      <c r="A314" s="152"/>
      <c r="B314" s="152"/>
      <c r="C314" s="152"/>
      <c r="D314" s="152"/>
      <c r="E314" s="152"/>
      <c r="F314" s="152"/>
    </row>
    <row r="315" spans="1:6">
      <c r="A315" s="152"/>
      <c r="B315" s="152"/>
      <c r="C315" s="152"/>
      <c r="D315" s="152"/>
      <c r="E315" s="152"/>
      <c r="F315" s="152"/>
    </row>
    <row r="316" spans="1:6">
      <c r="A316" s="152"/>
      <c r="B316" s="152"/>
      <c r="C316" s="152"/>
      <c r="D316" s="152"/>
      <c r="E316" s="152"/>
      <c r="F316" s="152"/>
    </row>
  </sheetData>
  <mergeCells count="4">
    <mergeCell ref="A1:I1"/>
    <mergeCell ref="A3:I3"/>
    <mergeCell ref="C5:I5"/>
    <mergeCell ref="A2:I2"/>
  </mergeCells>
  <phoneticPr fontId="38" type="noConversion"/>
  <printOptions horizontalCentered="1"/>
  <pageMargins left="0.5" right="0.5" top="0.75" bottom="0.5" header="0.5" footer="0.5"/>
  <pageSetup scale="49"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190"/>
  <sheetViews>
    <sheetView view="pageBreakPreview" zoomScale="55" zoomScaleNormal="70" zoomScaleSheetLayoutView="55" workbookViewId="0">
      <pane xSplit="6" ySplit="6" topLeftCell="G7" activePane="bottomRight" state="frozen"/>
      <selection activeCell="M40" sqref="M40"/>
      <selection pane="topRight" activeCell="M40" sqref="M40"/>
      <selection pane="bottomLeft" activeCell="M40" sqref="M40"/>
      <selection pane="bottomRight" activeCell="G7" sqref="G7"/>
    </sheetView>
  </sheetViews>
  <sheetFormatPr defaultColWidth="9.109375" defaultRowHeight="13.8"/>
  <cols>
    <col min="1" max="1" width="9.6640625" style="507" customWidth="1"/>
    <col min="2" max="2" width="3.109375" style="507" customWidth="1"/>
    <col min="3" max="3" width="51.77734375" style="507" customWidth="1"/>
    <col min="4" max="4" width="10.77734375" style="507" bestFit="1" customWidth="1"/>
    <col min="5" max="5" width="14.21875" style="507" bestFit="1" customWidth="1"/>
    <col min="6" max="6" width="29" style="507" customWidth="1"/>
    <col min="7" max="7" width="14.88671875" style="507" customWidth="1"/>
    <col min="8" max="8" width="15" style="507" bestFit="1" customWidth="1"/>
    <col min="9" max="9" width="13.33203125" style="507" customWidth="1"/>
    <col min="10" max="10" width="14" style="507" bestFit="1" customWidth="1"/>
    <col min="11" max="11" width="16.21875" style="507" customWidth="1"/>
    <col min="12" max="12" width="13.33203125" style="507" bestFit="1" customWidth="1"/>
    <col min="13" max="15" width="13.88671875" style="507" bestFit="1" customWidth="1"/>
    <col min="16" max="16" width="13" style="507" bestFit="1" customWidth="1"/>
    <col min="17" max="18" width="13.88671875" style="507" bestFit="1" customWidth="1"/>
    <col min="19" max="19" width="15.21875" style="507" customWidth="1"/>
    <col min="20" max="20" width="15.88671875" style="507" customWidth="1"/>
    <col min="21" max="21" width="22.88671875" style="507" bestFit="1" customWidth="1"/>
    <col min="22" max="22" width="7.88671875" style="507" customWidth="1"/>
    <col min="23" max="23" width="11.6640625" style="507" customWidth="1"/>
    <col min="24" max="24" width="9.6640625" style="507" customWidth="1"/>
    <col min="25" max="25" width="7.6640625" style="507" customWidth="1"/>
    <col min="26" max="26" width="2.109375" style="507" customWidth="1"/>
    <col min="27" max="27" width="4.109375" style="507" customWidth="1"/>
    <col min="28" max="28" width="1.77734375" style="507" customWidth="1"/>
    <col min="29" max="29" width="6.21875" style="507" customWidth="1"/>
    <col min="30" max="30" width="2.88671875" style="507" customWidth="1"/>
    <col min="31" max="16384" width="9.109375" style="507"/>
  </cols>
  <sheetData>
    <row r="1" spans="1:30">
      <c r="A1" s="1072" t="str">
        <f>'Appendix A'!A4</f>
        <v xml:space="preserve">Virginia Electric and Power Company  </v>
      </c>
      <c r="B1" s="1072"/>
      <c r="C1" s="1072"/>
      <c r="D1" s="1072"/>
      <c r="E1" s="1072"/>
      <c r="F1" s="1072"/>
      <c r="G1" s="1072"/>
      <c r="H1" s="1072"/>
      <c r="I1" s="1072"/>
      <c r="J1" s="1072"/>
      <c r="K1" s="1072"/>
      <c r="L1" s="1072"/>
      <c r="M1" s="1072"/>
      <c r="N1" s="1072"/>
      <c r="O1" s="1072"/>
      <c r="P1" s="1072"/>
      <c r="Q1" s="1072"/>
      <c r="R1" s="1072"/>
      <c r="S1" s="1072"/>
      <c r="T1" s="1072"/>
      <c r="U1" s="1072"/>
      <c r="V1" s="1072"/>
      <c r="W1" s="1072"/>
      <c r="X1" s="1072"/>
      <c r="Y1" s="1072"/>
      <c r="Z1" s="1072"/>
      <c r="AA1" s="1072"/>
      <c r="AB1" s="1072"/>
      <c r="AC1" s="1072"/>
      <c r="AD1" s="506"/>
    </row>
    <row r="2" spans="1:30">
      <c r="A2" s="1072" t="s">
        <v>911</v>
      </c>
      <c r="B2" s="1072"/>
      <c r="C2" s="1072"/>
      <c r="D2" s="1072"/>
      <c r="E2" s="1072"/>
      <c r="F2" s="1072"/>
      <c r="G2" s="1072"/>
      <c r="H2" s="1072"/>
      <c r="I2" s="1072"/>
      <c r="J2" s="1072"/>
      <c r="K2" s="1072"/>
      <c r="L2" s="1072"/>
      <c r="M2" s="1072"/>
      <c r="N2" s="1072"/>
      <c r="O2" s="1072"/>
      <c r="P2" s="1072"/>
      <c r="Q2" s="1072"/>
      <c r="R2" s="1072"/>
      <c r="S2" s="1072"/>
      <c r="T2" s="1072"/>
      <c r="U2" s="1072"/>
      <c r="V2" s="1072"/>
      <c r="W2" s="1072"/>
      <c r="X2" s="1072"/>
      <c r="Y2" s="1072"/>
      <c r="Z2" s="1072"/>
      <c r="AA2" s="1072"/>
      <c r="AB2" s="1072"/>
      <c r="AC2" s="1072"/>
      <c r="AD2" s="506"/>
    </row>
    <row r="3" spans="1:30">
      <c r="A3" s="1072" t="s">
        <v>865</v>
      </c>
      <c r="B3" s="1072"/>
      <c r="C3" s="1072"/>
      <c r="D3" s="1072"/>
      <c r="E3" s="1072"/>
      <c r="F3" s="1072"/>
      <c r="G3" s="1072"/>
      <c r="H3" s="1072"/>
      <c r="I3" s="1072"/>
      <c r="J3" s="1072"/>
      <c r="K3" s="1072"/>
      <c r="L3" s="1072"/>
      <c r="M3" s="1072"/>
      <c r="N3" s="1072"/>
      <c r="O3" s="1072"/>
      <c r="P3" s="1072"/>
      <c r="Q3" s="1072"/>
      <c r="R3" s="1072"/>
      <c r="S3" s="1072"/>
      <c r="T3" s="1072"/>
      <c r="U3" s="1072"/>
      <c r="V3" s="1072"/>
      <c r="W3" s="1072"/>
      <c r="X3" s="1072"/>
      <c r="Y3" s="1072"/>
      <c r="Z3" s="1072"/>
      <c r="AA3" s="1072"/>
      <c r="AB3" s="1072"/>
      <c r="AC3" s="1072"/>
      <c r="AD3" s="506"/>
    </row>
    <row r="4" spans="1:30">
      <c r="A4" s="508"/>
      <c r="B4" s="509"/>
      <c r="C4" s="509"/>
      <c r="D4" s="509"/>
      <c r="E4" s="509"/>
      <c r="F4" s="509"/>
      <c r="G4" s="509"/>
      <c r="H4" s="515"/>
      <c r="I4" s="515"/>
      <c r="J4" s="1054" t="s">
        <v>1380</v>
      </c>
      <c r="K4" s="1054"/>
      <c r="L4" s="1054"/>
      <c r="M4" s="1054"/>
      <c r="N4" s="515"/>
      <c r="O4" s="515"/>
      <c r="P4" s="515"/>
      <c r="Q4" s="515"/>
      <c r="R4" s="515"/>
      <c r="S4" s="516"/>
      <c r="AC4" s="517"/>
      <c r="AD4" s="506"/>
    </row>
    <row r="5" spans="1:30" ht="14.4" thickBot="1">
      <c r="A5" s="518" t="s">
        <v>445</v>
      </c>
      <c r="B5" s="519"/>
      <c r="D5" s="520"/>
      <c r="E5" s="521"/>
      <c r="F5" s="515"/>
      <c r="G5" s="522" t="s">
        <v>394</v>
      </c>
      <c r="H5" s="1073" t="s">
        <v>395</v>
      </c>
      <c r="I5" s="1074"/>
      <c r="J5" s="1074"/>
      <c r="K5" s="1074"/>
      <c r="L5" s="1074"/>
      <c r="M5" s="1074"/>
      <c r="N5" s="1074"/>
      <c r="O5" s="1074"/>
      <c r="P5" s="1074"/>
      <c r="Q5" s="1074"/>
      <c r="R5" s="1074"/>
      <c r="S5" s="1075"/>
      <c r="AD5" s="506"/>
    </row>
    <row r="6" spans="1:30">
      <c r="A6" s="523" t="s">
        <v>123</v>
      </c>
      <c r="B6" s="524" t="s">
        <v>124</v>
      </c>
      <c r="C6" s="524"/>
      <c r="D6" s="524"/>
      <c r="E6" s="524" t="s">
        <v>878</v>
      </c>
      <c r="F6" s="525" t="s">
        <v>125</v>
      </c>
      <c r="G6" s="526" t="s">
        <v>393</v>
      </c>
      <c r="H6" s="527" t="s">
        <v>379</v>
      </c>
      <c r="I6" s="527" t="s">
        <v>380</v>
      </c>
      <c r="J6" s="527" t="s">
        <v>381</v>
      </c>
      <c r="K6" s="527" t="s">
        <v>382</v>
      </c>
      <c r="L6" s="527" t="s">
        <v>384</v>
      </c>
      <c r="M6" s="527" t="s">
        <v>385</v>
      </c>
      <c r="N6" s="527" t="s">
        <v>386</v>
      </c>
      <c r="O6" s="527" t="s">
        <v>387</v>
      </c>
      <c r="P6" s="527" t="s">
        <v>388</v>
      </c>
      <c r="Q6" s="527" t="s">
        <v>389</v>
      </c>
      <c r="R6" s="527" t="s">
        <v>390</v>
      </c>
      <c r="S6" s="528" t="s">
        <v>391</v>
      </c>
      <c r="T6" s="529" t="s">
        <v>392</v>
      </c>
      <c r="U6" s="529" t="s">
        <v>404</v>
      </c>
      <c r="V6" s="1055" t="s">
        <v>352</v>
      </c>
      <c r="W6" s="1056"/>
      <c r="X6" s="1056"/>
      <c r="Y6" s="1056"/>
      <c r="Z6" s="1056"/>
      <c r="AA6" s="1056"/>
      <c r="AB6" s="1056"/>
      <c r="AC6" s="1057"/>
      <c r="AD6" s="506"/>
    </row>
    <row r="7" spans="1:30">
      <c r="A7" s="530"/>
      <c r="B7" s="531" t="s">
        <v>839</v>
      </c>
      <c r="C7" s="520"/>
      <c r="D7" s="506"/>
      <c r="E7" s="532"/>
      <c r="F7" s="533"/>
      <c r="G7" s="506"/>
      <c r="H7" s="506"/>
      <c r="I7" s="506"/>
      <c r="J7" s="506"/>
      <c r="K7" s="506"/>
      <c r="L7" s="506"/>
      <c r="M7" s="506"/>
      <c r="N7" s="506"/>
      <c r="O7" s="506"/>
      <c r="P7" s="506"/>
      <c r="Q7" s="506"/>
      <c r="R7" s="506"/>
      <c r="S7" s="506"/>
      <c r="T7" s="506"/>
      <c r="U7" s="506"/>
      <c r="V7" s="1063"/>
      <c r="W7" s="1064"/>
      <c r="X7" s="1064"/>
      <c r="Y7" s="1064"/>
      <c r="Z7" s="1064"/>
      <c r="AA7" s="1064"/>
      <c r="AB7" s="1064"/>
      <c r="AC7" s="1065"/>
      <c r="AD7" s="506"/>
    </row>
    <row r="8" spans="1:30">
      <c r="A8" s="530"/>
      <c r="B8" s="531"/>
      <c r="C8" s="520"/>
      <c r="D8" s="506"/>
      <c r="E8" s="532"/>
      <c r="F8" s="533"/>
      <c r="G8" s="506"/>
      <c r="H8" s="506"/>
      <c r="I8" s="506"/>
      <c r="J8" s="506"/>
      <c r="K8" s="506"/>
      <c r="L8" s="506"/>
      <c r="M8" s="506"/>
      <c r="N8" s="506"/>
      <c r="O8" s="506"/>
      <c r="P8" s="506"/>
      <c r="Q8" s="506"/>
      <c r="R8" s="506"/>
      <c r="S8" s="506"/>
      <c r="T8" s="506"/>
      <c r="U8" s="506"/>
      <c r="V8" s="534"/>
      <c r="W8" s="535"/>
      <c r="X8" s="535"/>
      <c r="Y8" s="535"/>
      <c r="Z8" s="535"/>
      <c r="AA8" s="535"/>
      <c r="AB8" s="535"/>
      <c r="AC8" s="536"/>
      <c r="AD8" s="506"/>
    </row>
    <row r="9" spans="1:30">
      <c r="A9" s="530">
        <v>8</v>
      </c>
      <c r="B9" s="531"/>
      <c r="C9" s="520" t="s">
        <v>849</v>
      </c>
      <c r="D9" s="506"/>
      <c r="E9" s="537" t="str">
        <f>'Appendix A'!E25</f>
        <v>(Notes A &amp; Q)</v>
      </c>
      <c r="F9" s="538" t="s">
        <v>165</v>
      </c>
      <c r="G9" s="539">
        <v>25343519.282910001</v>
      </c>
      <c r="H9" s="539">
        <v>25399294.259970002</v>
      </c>
      <c r="I9" s="539">
        <v>25488518.973269999</v>
      </c>
      <c r="J9" s="539">
        <v>25591873.093660001</v>
      </c>
      <c r="K9" s="539">
        <v>25636108.907159999</v>
      </c>
      <c r="L9" s="539">
        <v>25753225.295200001</v>
      </c>
      <c r="M9" s="539">
        <v>25872604.3347</v>
      </c>
      <c r="N9" s="539">
        <v>27706275.883000001</v>
      </c>
      <c r="O9" s="539">
        <v>27783299.128830001</v>
      </c>
      <c r="P9" s="539">
        <v>27811202.399999999</v>
      </c>
      <c r="Q9" s="539">
        <v>27918536.866840001</v>
      </c>
      <c r="R9" s="539">
        <v>27973451.167939998</v>
      </c>
      <c r="S9" s="539">
        <v>28195668.89418</v>
      </c>
      <c r="T9" s="540">
        <f>AVERAGE(G9:S9)</f>
        <v>26651813.729819998</v>
      </c>
      <c r="U9" s="541">
        <v>0</v>
      </c>
      <c r="V9" s="534"/>
      <c r="W9" s="535"/>
      <c r="X9" s="535"/>
      <c r="Y9" s="535"/>
      <c r="Z9" s="535"/>
      <c r="AA9" s="535"/>
      <c r="AB9" s="535"/>
      <c r="AC9" s="536"/>
      <c r="AD9" s="506"/>
    </row>
    <row r="10" spans="1:30">
      <c r="A10" s="530">
        <v>15</v>
      </c>
      <c r="B10" s="531"/>
      <c r="C10" s="520" t="s">
        <v>639</v>
      </c>
      <c r="D10" s="506"/>
      <c r="E10" s="537" t="str">
        <f>'Appendix A'!E26</f>
        <v>(Notes A &amp; Q)</v>
      </c>
      <c r="F10" s="538" t="s">
        <v>193</v>
      </c>
      <c r="G10" s="539">
        <v>10199755.958000001</v>
      </c>
      <c r="H10" s="539">
        <v>10361850.092</v>
      </c>
      <c r="I10" s="539">
        <v>10401416.635</v>
      </c>
      <c r="J10" s="539">
        <v>10446253.608999999</v>
      </c>
      <c r="K10" s="539">
        <v>10492605.782</v>
      </c>
      <c r="L10" s="539">
        <v>10533678.551999999</v>
      </c>
      <c r="M10" s="539">
        <v>10551795.692</v>
      </c>
      <c r="N10" s="539">
        <v>10586754.344000001</v>
      </c>
      <c r="O10" s="539">
        <v>10636143.398</v>
      </c>
      <c r="P10" s="539">
        <v>10608977.324999999</v>
      </c>
      <c r="Q10" s="539">
        <v>10660888.253</v>
      </c>
      <c r="R10" s="539">
        <v>10699780.857999999</v>
      </c>
      <c r="S10" s="539">
        <v>10614836.571</v>
      </c>
      <c r="T10" s="540">
        <f t="shared" ref="T10:T31" si="0">AVERAGE(G10:S10)</f>
        <v>10522672.082230769</v>
      </c>
      <c r="U10" s="541">
        <v>0</v>
      </c>
      <c r="V10" s="534"/>
      <c r="W10" s="535"/>
      <c r="X10" s="535"/>
      <c r="Y10" s="535"/>
      <c r="Z10" s="535"/>
      <c r="AA10" s="535"/>
      <c r="AB10" s="535"/>
      <c r="AC10" s="536"/>
      <c r="AD10" s="506"/>
    </row>
    <row r="11" spans="1:30" ht="15" customHeight="1">
      <c r="A11" s="542">
        <f>+'Appendix A'!A26</f>
        <v>12</v>
      </c>
      <c r="B11" s="506"/>
      <c r="C11" s="543" t="str">
        <f>+'Appendix A'!C26</f>
        <v>Accumulated Intangible Amortization</v>
      </c>
      <c r="D11" s="520"/>
      <c r="E11" s="544" t="str">
        <f>+'Appendix A'!E26</f>
        <v>(Notes A &amp; Q)</v>
      </c>
      <c r="F11" s="545" t="s">
        <v>194</v>
      </c>
      <c r="G11" s="539">
        <v>108755.59600000001</v>
      </c>
      <c r="H11" s="539">
        <v>110432.31299999999</v>
      </c>
      <c r="I11" s="539">
        <v>112073.788</v>
      </c>
      <c r="J11" s="539">
        <v>113592.121</v>
      </c>
      <c r="K11" s="539">
        <v>115371.63099999999</v>
      </c>
      <c r="L11" s="539">
        <v>117167.681</v>
      </c>
      <c r="M11" s="539">
        <v>117145.61</v>
      </c>
      <c r="N11" s="539">
        <v>118777.792</v>
      </c>
      <c r="O11" s="539">
        <v>120787.202</v>
      </c>
      <c r="P11" s="539">
        <v>123544.603</v>
      </c>
      <c r="Q11" s="539">
        <v>125399.595</v>
      </c>
      <c r="R11" s="539">
        <v>127407.764</v>
      </c>
      <c r="S11" s="539">
        <v>128983.24400000001</v>
      </c>
      <c r="T11" s="540">
        <f t="shared" si="0"/>
        <v>118418.37999999999</v>
      </c>
      <c r="U11" s="541">
        <v>0</v>
      </c>
      <c r="W11" s="1100" t="s">
        <v>617</v>
      </c>
      <c r="X11" s="1100"/>
      <c r="Y11" s="1100"/>
      <c r="Z11" s="546"/>
      <c r="AA11" s="546"/>
      <c r="AB11" s="546"/>
      <c r="AC11" s="547"/>
      <c r="AD11" s="546"/>
    </row>
    <row r="12" spans="1:30">
      <c r="A12" s="542">
        <f>+'Appendix A'!A27</f>
        <v>13</v>
      </c>
      <c r="B12" s="506"/>
      <c r="C12" s="543" t="str">
        <f>+'Appendix A'!C27</f>
        <v>Accumulated Common Amortization - Electric</v>
      </c>
      <c r="D12" s="520"/>
      <c r="E12" s="544" t="str">
        <f>+'Appendix A'!E27</f>
        <v>(Notes A &amp; Q)</v>
      </c>
      <c r="F12" s="545" t="s">
        <v>643</v>
      </c>
      <c r="G12" s="539">
        <v>0</v>
      </c>
      <c r="H12" s="539">
        <v>0</v>
      </c>
      <c r="I12" s="539">
        <v>0</v>
      </c>
      <c r="J12" s="539"/>
      <c r="K12" s="539">
        <v>0</v>
      </c>
      <c r="L12" s="539">
        <v>0</v>
      </c>
      <c r="M12" s="539"/>
      <c r="N12" s="539">
        <v>0</v>
      </c>
      <c r="O12" s="539">
        <v>0</v>
      </c>
      <c r="P12" s="539">
        <v>0</v>
      </c>
      <c r="Q12" s="539">
        <v>0</v>
      </c>
      <c r="R12" s="539">
        <v>0</v>
      </c>
      <c r="S12" s="539">
        <v>0</v>
      </c>
      <c r="T12" s="540">
        <f t="shared" si="0"/>
        <v>0</v>
      </c>
      <c r="U12" s="541">
        <v>0</v>
      </c>
      <c r="V12" s="1100"/>
      <c r="W12" s="1101"/>
      <c r="X12" s="1101"/>
      <c r="Y12" s="1101"/>
      <c r="Z12" s="1101"/>
      <c r="AA12" s="1101"/>
      <c r="AB12" s="1101"/>
      <c r="AC12" s="1102"/>
      <c r="AD12" s="506"/>
    </row>
    <row r="13" spans="1:30">
      <c r="A13" s="542">
        <f>+'Appendix A'!A28</f>
        <v>14</v>
      </c>
      <c r="B13" s="520"/>
      <c r="C13" s="543" t="str">
        <f>+'Appendix A'!C28</f>
        <v>Accumulated Common Plant Depreciation - Electric</v>
      </c>
      <c r="D13" s="520"/>
      <c r="E13" s="544" t="str">
        <f>+'Appendix A'!E28</f>
        <v>(Notes A &amp; Q)</v>
      </c>
      <c r="F13" s="545" t="s">
        <v>643</v>
      </c>
      <c r="G13" s="539">
        <v>0</v>
      </c>
      <c r="H13" s="539">
        <v>0</v>
      </c>
      <c r="I13" s="539">
        <v>0</v>
      </c>
      <c r="J13" s="539">
        <v>0</v>
      </c>
      <c r="K13" s="539">
        <v>0</v>
      </c>
      <c r="L13" s="539">
        <v>0</v>
      </c>
      <c r="M13" s="539">
        <v>0</v>
      </c>
      <c r="N13" s="539">
        <v>0</v>
      </c>
      <c r="O13" s="539">
        <v>0</v>
      </c>
      <c r="P13" s="539">
        <v>0</v>
      </c>
      <c r="Q13" s="539">
        <v>0</v>
      </c>
      <c r="R13" s="539">
        <v>0</v>
      </c>
      <c r="S13" s="539">
        <v>0</v>
      </c>
      <c r="T13" s="540">
        <f t="shared" si="0"/>
        <v>0</v>
      </c>
      <c r="U13" s="541">
        <v>0</v>
      </c>
      <c r="V13" s="1100"/>
      <c r="W13" s="1101"/>
      <c r="X13" s="1101"/>
      <c r="Y13" s="1101"/>
      <c r="Z13" s="1101"/>
      <c r="AA13" s="1101"/>
      <c r="AB13" s="1101"/>
      <c r="AC13" s="1102"/>
      <c r="AD13" s="506"/>
    </row>
    <row r="14" spans="1:30">
      <c r="A14" s="530"/>
      <c r="B14" s="531" t="s">
        <v>697</v>
      </c>
      <c r="C14" s="520"/>
      <c r="D14" s="520"/>
      <c r="E14" s="548"/>
      <c r="F14" s="549"/>
      <c r="G14" s="550"/>
      <c r="H14" s="816"/>
      <c r="I14" s="816"/>
      <c r="J14" s="816"/>
      <c r="K14" s="816"/>
      <c r="L14" s="816"/>
      <c r="M14" s="816"/>
      <c r="N14" s="816"/>
      <c r="O14" s="816"/>
      <c r="P14" s="816"/>
      <c r="Q14" s="816"/>
      <c r="R14" s="816"/>
      <c r="S14" s="815"/>
      <c r="T14" s="540"/>
      <c r="U14" s="541"/>
      <c r="V14" s="551"/>
      <c r="W14" s="513"/>
      <c r="X14" s="513"/>
      <c r="Y14" s="513"/>
      <c r="Z14" s="513"/>
      <c r="AA14" s="513"/>
      <c r="AB14" s="513"/>
      <c r="AC14" s="514"/>
      <c r="AD14" s="506"/>
    </row>
    <row r="15" spans="1:30">
      <c r="A15" s="530">
        <v>21</v>
      </c>
      <c r="B15" s="531"/>
      <c r="C15" s="520" t="s">
        <v>396</v>
      </c>
      <c r="D15" s="520"/>
      <c r="E15" s="548" t="str">
        <f>'Appendix A'!E42</f>
        <v>(Notes A &amp; Q)</v>
      </c>
      <c r="F15" s="552" t="s">
        <v>166</v>
      </c>
      <c r="G15" s="539">
        <v>3814455.4808200002</v>
      </c>
      <c r="H15" s="539">
        <v>3822267.179</v>
      </c>
      <c r="I15" s="539">
        <v>3856411.4479999999</v>
      </c>
      <c r="J15" s="539">
        <v>3874441.96851</v>
      </c>
      <c r="K15" s="539">
        <v>3883231.6848200001</v>
      </c>
      <c r="L15" s="539">
        <v>3950889.3695700001</v>
      </c>
      <c r="M15" s="539">
        <v>3969814.3069000002</v>
      </c>
      <c r="N15" s="539">
        <v>4032121.3246000004</v>
      </c>
      <c r="O15" s="539">
        <v>4062543.4044300001</v>
      </c>
      <c r="P15" s="539">
        <v>4090579.7583600003</v>
      </c>
      <c r="Q15" s="539">
        <v>4102121.7740300004</v>
      </c>
      <c r="R15" s="539">
        <v>4129870.3243</v>
      </c>
      <c r="S15" s="539">
        <v>4254493.0710000005</v>
      </c>
      <c r="T15" s="540">
        <f t="shared" si="0"/>
        <v>3987941.6226415387</v>
      </c>
      <c r="U15" s="541">
        <v>0</v>
      </c>
      <c r="V15" s="551"/>
      <c r="W15" s="513"/>
      <c r="X15" s="513"/>
      <c r="Y15" s="513"/>
      <c r="Z15" s="513"/>
      <c r="AA15" s="513"/>
      <c r="AB15" s="513"/>
      <c r="AC15" s="514"/>
      <c r="AD15" s="506"/>
    </row>
    <row r="16" spans="1:30">
      <c r="A16" s="530">
        <v>15</v>
      </c>
      <c r="B16" s="531"/>
      <c r="C16" s="520" t="s">
        <v>157</v>
      </c>
      <c r="D16" s="520"/>
      <c r="E16" s="548"/>
      <c r="F16" s="552" t="s">
        <v>167</v>
      </c>
      <c r="G16" s="539">
        <v>201447.11275999999</v>
      </c>
      <c r="H16" s="539">
        <v>201404.98</v>
      </c>
      <c r="I16" s="539">
        <v>201433.85200000001</v>
      </c>
      <c r="J16" s="539">
        <v>201435.095</v>
      </c>
      <c r="K16" s="539">
        <v>201437.15599999999</v>
      </c>
      <c r="L16" s="539">
        <v>201439.55100000001</v>
      </c>
      <c r="M16" s="539">
        <v>201396.43838000001</v>
      </c>
      <c r="N16" s="539">
        <v>246876.94881999999</v>
      </c>
      <c r="O16" s="539">
        <v>248569.476</v>
      </c>
      <c r="P16" s="539">
        <v>248652.49900000001</v>
      </c>
      <c r="Q16" s="539">
        <v>250544.24900000001</v>
      </c>
      <c r="R16" s="539">
        <v>250602.06299999999</v>
      </c>
      <c r="S16" s="539">
        <v>250745.46299999999</v>
      </c>
      <c r="T16" s="540">
        <f t="shared" si="0"/>
        <v>223537.29876615384</v>
      </c>
      <c r="U16" s="541">
        <v>0</v>
      </c>
      <c r="V16" s="551"/>
      <c r="W16" s="513"/>
      <c r="X16" s="513"/>
      <c r="Y16" s="513"/>
      <c r="Z16" s="513"/>
      <c r="AA16" s="513"/>
      <c r="AB16" s="513"/>
      <c r="AC16" s="514"/>
      <c r="AD16" s="506"/>
    </row>
    <row r="17" spans="1:30">
      <c r="A17" s="530">
        <v>23</v>
      </c>
      <c r="B17" s="531"/>
      <c r="C17" s="520" t="s">
        <v>168</v>
      </c>
      <c r="D17" s="520"/>
      <c r="E17" s="548"/>
      <c r="F17" s="552" t="s">
        <v>169</v>
      </c>
      <c r="G17" s="539">
        <v>39564.749040000002</v>
      </c>
      <c r="H17" s="539">
        <v>39471.642</v>
      </c>
      <c r="I17" s="539">
        <v>39480.141000000003</v>
      </c>
      <c r="J17" s="539">
        <v>39480.569000000003</v>
      </c>
      <c r="K17" s="539">
        <v>39481.18</v>
      </c>
      <c r="L17" s="539">
        <v>39481.89</v>
      </c>
      <c r="M17" s="539">
        <v>39469.165999999997</v>
      </c>
      <c r="N17" s="539">
        <v>39369.171999999999</v>
      </c>
      <c r="O17" s="539">
        <v>39369.805999999997</v>
      </c>
      <c r="P17" s="539">
        <v>39369.805999999997</v>
      </c>
      <c r="Q17" s="539">
        <v>39321.951000000001</v>
      </c>
      <c r="R17" s="539">
        <v>39321.951000000001</v>
      </c>
      <c r="S17" s="539">
        <v>38886.502</v>
      </c>
      <c r="T17" s="540">
        <f t="shared" si="0"/>
        <v>39389.886541538457</v>
      </c>
      <c r="U17" s="541"/>
      <c r="V17" s="551"/>
      <c r="W17" s="513"/>
      <c r="X17" s="513"/>
      <c r="Y17" s="513"/>
      <c r="Z17" s="513"/>
      <c r="AA17" s="513"/>
      <c r="AB17" s="513"/>
      <c r="AC17" s="514"/>
      <c r="AD17" s="506"/>
    </row>
    <row r="18" spans="1:30">
      <c r="A18" s="530">
        <v>25</v>
      </c>
      <c r="B18" s="531"/>
      <c r="C18" s="520" t="s">
        <v>741</v>
      </c>
      <c r="D18" s="520"/>
      <c r="E18" s="544"/>
      <c r="F18" s="545" t="s">
        <v>170</v>
      </c>
      <c r="G18" s="539">
        <v>813776.22343000001</v>
      </c>
      <c r="H18" s="539">
        <v>818024.12837000005</v>
      </c>
      <c r="I18" s="539">
        <v>830848.92978000001</v>
      </c>
      <c r="J18" s="539">
        <v>833521.86425999994</v>
      </c>
      <c r="K18" s="539">
        <v>836934.75639000011</v>
      </c>
      <c r="L18" s="539">
        <v>839382.84080000012</v>
      </c>
      <c r="M18" s="539">
        <v>844066.49225000001</v>
      </c>
      <c r="N18" s="539">
        <v>839863.50196999998</v>
      </c>
      <c r="O18" s="539">
        <v>841650.10203999991</v>
      </c>
      <c r="P18" s="539">
        <v>880039.62557000003</v>
      </c>
      <c r="Q18" s="539">
        <v>880136.30605000001</v>
      </c>
      <c r="R18" s="539">
        <v>883214.38791000005</v>
      </c>
      <c r="S18" s="539">
        <v>897145.89873999998</v>
      </c>
      <c r="T18" s="540">
        <f t="shared" si="0"/>
        <v>849123.46596615377</v>
      </c>
      <c r="U18" s="541">
        <v>0</v>
      </c>
      <c r="V18" s="551"/>
      <c r="W18" s="513"/>
      <c r="X18" s="513"/>
      <c r="Y18" s="513"/>
      <c r="Z18" s="513"/>
      <c r="AA18" s="513"/>
      <c r="AB18" s="513"/>
      <c r="AC18" s="514"/>
      <c r="AD18" s="506"/>
    </row>
    <row r="19" spans="1:30">
      <c r="A19" s="542">
        <f>+'Appendix A'!A48</f>
        <v>26</v>
      </c>
      <c r="B19" s="519"/>
      <c r="C19" s="543" t="str">
        <f>+'Appendix A'!C48</f>
        <v>Common Plant (Electric Only)</v>
      </c>
      <c r="D19" s="520"/>
      <c r="E19" s="544" t="str">
        <f>+'Appendix A'!E47</f>
        <v>(Notes A &amp; Q)</v>
      </c>
      <c r="F19" s="545" t="s">
        <v>643</v>
      </c>
      <c r="G19" s="539">
        <v>0</v>
      </c>
      <c r="H19" s="539">
        <v>0</v>
      </c>
      <c r="I19" s="539">
        <v>0</v>
      </c>
      <c r="J19" s="539">
        <v>0</v>
      </c>
      <c r="K19" s="539">
        <v>0</v>
      </c>
      <c r="L19" s="539">
        <v>0</v>
      </c>
      <c r="M19" s="539">
        <v>0</v>
      </c>
      <c r="N19" s="539">
        <v>0</v>
      </c>
      <c r="O19" s="539">
        <v>0</v>
      </c>
      <c r="P19" s="539">
        <v>0</v>
      </c>
      <c r="Q19" s="539">
        <v>0</v>
      </c>
      <c r="R19" s="539">
        <v>0</v>
      </c>
      <c r="S19" s="539">
        <v>0</v>
      </c>
      <c r="T19" s="540">
        <f t="shared" si="0"/>
        <v>0</v>
      </c>
      <c r="U19" s="541">
        <v>0</v>
      </c>
      <c r="V19" s="1100"/>
      <c r="W19" s="1101"/>
      <c r="X19" s="1101"/>
      <c r="Y19" s="1101"/>
      <c r="Z19" s="1101"/>
      <c r="AA19" s="1101"/>
      <c r="AB19" s="1101"/>
      <c r="AC19" s="1102"/>
      <c r="AD19" s="506"/>
    </row>
    <row r="20" spans="1:30">
      <c r="A20" s="530"/>
      <c r="B20" s="531" t="s">
        <v>681</v>
      </c>
      <c r="C20" s="520"/>
      <c r="D20" s="520"/>
      <c r="E20" s="544"/>
      <c r="F20" s="545"/>
      <c r="G20" s="539"/>
      <c r="H20" s="815"/>
      <c r="I20" s="815"/>
      <c r="J20" s="815"/>
      <c r="K20" s="815"/>
      <c r="L20" s="815"/>
      <c r="M20" s="815"/>
      <c r="N20" s="815"/>
      <c r="O20" s="815"/>
      <c r="P20" s="815"/>
      <c r="Q20" s="815"/>
      <c r="R20" s="815"/>
      <c r="S20" s="815"/>
      <c r="T20" s="540"/>
      <c r="U20" s="541"/>
      <c r="V20" s="512"/>
      <c r="W20" s="513"/>
      <c r="X20" s="513"/>
      <c r="Y20" s="513"/>
      <c r="Z20" s="513"/>
      <c r="AA20" s="513"/>
      <c r="AB20" s="513"/>
      <c r="AC20" s="514"/>
      <c r="AD20" s="506"/>
    </row>
    <row r="21" spans="1:30">
      <c r="A21" s="542">
        <v>32</v>
      </c>
      <c r="B21" s="544"/>
      <c r="C21" s="520" t="str">
        <f>'Appendix A'!C59</f>
        <v>Transmission Accumulated Depreciation</v>
      </c>
      <c r="D21" s="520"/>
      <c r="E21" s="544" t="str">
        <f>'Appendix A'!E59</f>
        <v>(Notes A &amp; Q)</v>
      </c>
      <c r="F21" s="553" t="s">
        <v>171</v>
      </c>
      <c r="G21" s="539">
        <v>861442.81700000004</v>
      </c>
      <c r="H21" s="539">
        <v>865297.71699999995</v>
      </c>
      <c r="I21" s="539">
        <v>865969.91500000004</v>
      </c>
      <c r="J21" s="539">
        <v>869058.72900000005</v>
      </c>
      <c r="K21" s="539">
        <v>872616.38699999999</v>
      </c>
      <c r="L21" s="539">
        <v>876332.47499999998</v>
      </c>
      <c r="M21" s="539">
        <v>880895.40399999998</v>
      </c>
      <c r="N21" s="539">
        <v>885169.87699999998</v>
      </c>
      <c r="O21" s="539">
        <v>887036.24199999997</v>
      </c>
      <c r="P21" s="539">
        <v>893006.38600000006</v>
      </c>
      <c r="Q21" s="539">
        <v>897360.31900000002</v>
      </c>
      <c r="R21" s="539">
        <v>901485.47100000002</v>
      </c>
      <c r="S21" s="539">
        <v>906850.55799999996</v>
      </c>
      <c r="T21" s="540">
        <f t="shared" si="0"/>
        <v>881732.48438461556</v>
      </c>
      <c r="U21" s="541">
        <v>0</v>
      </c>
      <c r="V21" s="512"/>
      <c r="W21" s="513"/>
      <c r="X21" s="513"/>
      <c r="Y21" s="513"/>
      <c r="Z21" s="513"/>
      <c r="AA21" s="513"/>
      <c r="AB21" s="513"/>
      <c r="AC21" s="514"/>
      <c r="AD21" s="506"/>
    </row>
    <row r="22" spans="1:30">
      <c r="A22" s="542">
        <v>33</v>
      </c>
      <c r="B22" s="544"/>
      <c r="C22" s="520" t="s">
        <v>158</v>
      </c>
      <c r="D22" s="520"/>
      <c r="E22" s="544"/>
      <c r="F22" s="553" t="s">
        <v>172</v>
      </c>
      <c r="G22" s="539">
        <v>43212.964</v>
      </c>
      <c r="H22" s="539">
        <v>43551.819000000003</v>
      </c>
      <c r="I22" s="539">
        <v>43890.722999999998</v>
      </c>
      <c r="J22" s="539">
        <v>44229.627999999997</v>
      </c>
      <c r="K22" s="539">
        <v>44568.536999999997</v>
      </c>
      <c r="L22" s="539">
        <v>44907.45</v>
      </c>
      <c r="M22" s="539">
        <v>45246.290999999997</v>
      </c>
      <c r="N22" s="539">
        <v>45662.029000000002</v>
      </c>
      <c r="O22" s="539">
        <v>46080.616000000002</v>
      </c>
      <c r="P22" s="539">
        <v>46499.343999999997</v>
      </c>
      <c r="Q22" s="539">
        <v>46921.13</v>
      </c>
      <c r="R22" s="539">
        <v>47343.014999999999</v>
      </c>
      <c r="S22" s="539">
        <v>47765.142</v>
      </c>
      <c r="T22" s="540">
        <f t="shared" si="0"/>
        <v>45375.28369230769</v>
      </c>
      <c r="U22" s="541">
        <v>0</v>
      </c>
      <c r="V22" s="512"/>
      <c r="W22" s="513"/>
      <c r="X22" s="513"/>
      <c r="Y22" s="513"/>
      <c r="Z22" s="513"/>
      <c r="AA22" s="513"/>
      <c r="AB22" s="513"/>
      <c r="AC22" s="514"/>
      <c r="AD22" s="506"/>
    </row>
    <row r="23" spans="1:30">
      <c r="A23" s="542">
        <v>34</v>
      </c>
      <c r="B23" s="544"/>
      <c r="C23" s="520" t="s">
        <v>159</v>
      </c>
      <c r="D23" s="520"/>
      <c r="E23" s="544"/>
      <c r="F23" s="553" t="s">
        <v>169</v>
      </c>
      <c r="G23" s="539">
        <v>5331.232</v>
      </c>
      <c r="H23" s="539">
        <v>5397.4719999999998</v>
      </c>
      <c r="I23" s="539">
        <v>5463.7259999999997</v>
      </c>
      <c r="J23" s="539">
        <v>5529.9809999999998</v>
      </c>
      <c r="K23" s="539">
        <v>5596.2359999999999</v>
      </c>
      <c r="L23" s="539">
        <v>5662.4930000000004</v>
      </c>
      <c r="M23" s="539">
        <v>5728.7290000000003</v>
      </c>
      <c r="N23" s="539">
        <v>5794.7969999999996</v>
      </c>
      <c r="O23" s="539">
        <v>5860.866</v>
      </c>
      <c r="P23" s="539">
        <v>5926.9350000000004</v>
      </c>
      <c r="Q23" s="539">
        <v>5992.9210000000003</v>
      </c>
      <c r="R23" s="539">
        <v>6058.9080000000004</v>
      </c>
      <c r="S23" s="539">
        <v>6124.1610000000001</v>
      </c>
      <c r="T23" s="540">
        <f t="shared" si="0"/>
        <v>5728.342846153846</v>
      </c>
      <c r="U23" s="541"/>
      <c r="V23" s="512"/>
      <c r="W23" s="513"/>
      <c r="X23" s="513"/>
      <c r="Y23" s="513"/>
      <c r="Z23" s="513"/>
      <c r="AA23" s="513"/>
      <c r="AB23" s="513"/>
      <c r="AC23" s="514"/>
      <c r="AD23" s="506"/>
    </row>
    <row r="24" spans="1:30">
      <c r="A24" s="542">
        <f>'Appendix A'!A63</f>
        <v>36</v>
      </c>
      <c r="B24" s="544"/>
      <c r="C24" s="520" t="str">
        <f>'Appendix A'!C63</f>
        <v>Accumulated General Depreciation</v>
      </c>
      <c r="D24" s="544"/>
      <c r="E24" s="544" t="str">
        <f>'Appendix A'!E63</f>
        <v>(Notes A &amp; Q)</v>
      </c>
      <c r="F24" s="553" t="s">
        <v>173</v>
      </c>
      <c r="G24" s="539">
        <v>310863.48200000002</v>
      </c>
      <c r="H24" s="539">
        <v>317948.94699999999</v>
      </c>
      <c r="I24" s="539">
        <v>320575.37699999998</v>
      </c>
      <c r="J24" s="539">
        <v>322564.94799999997</v>
      </c>
      <c r="K24" s="539">
        <v>323976.163</v>
      </c>
      <c r="L24" s="539">
        <v>325958.06400000001</v>
      </c>
      <c r="M24" s="539">
        <v>327756.01899999997</v>
      </c>
      <c r="N24" s="539">
        <v>323344.56599999999</v>
      </c>
      <c r="O24" s="539">
        <v>325420.90500000003</v>
      </c>
      <c r="P24" s="539">
        <v>326777.375</v>
      </c>
      <c r="Q24" s="539">
        <v>327051.74800000002</v>
      </c>
      <c r="R24" s="539">
        <v>328805.42499999999</v>
      </c>
      <c r="S24" s="539">
        <v>323750.24900000001</v>
      </c>
      <c r="T24" s="540">
        <f t="shared" si="0"/>
        <v>323445.636</v>
      </c>
      <c r="U24" s="541">
        <v>0</v>
      </c>
      <c r="V24" s="512"/>
      <c r="W24" s="513"/>
      <c r="X24" s="513"/>
      <c r="Y24" s="513"/>
      <c r="Z24" s="513"/>
      <c r="AA24" s="513"/>
      <c r="AB24" s="513"/>
      <c r="AC24" s="514"/>
      <c r="AD24" s="506"/>
    </row>
    <row r="25" spans="1:30">
      <c r="A25" s="554"/>
      <c r="B25" s="555"/>
      <c r="C25" s="556"/>
      <c r="D25" s="557"/>
      <c r="E25" s="558"/>
      <c r="F25" s="559"/>
      <c r="G25" s="816"/>
      <c r="H25" s="816"/>
      <c r="I25" s="816"/>
      <c r="J25" s="816"/>
      <c r="K25" s="816"/>
      <c r="L25" s="816"/>
      <c r="M25" s="816"/>
      <c r="N25" s="816"/>
      <c r="O25" s="816"/>
      <c r="P25" s="816"/>
      <c r="Q25" s="816"/>
      <c r="R25" s="816"/>
      <c r="S25" s="815"/>
      <c r="T25" s="540"/>
      <c r="U25" s="541"/>
      <c r="V25" s="551"/>
      <c r="W25" s="513"/>
      <c r="X25" s="513"/>
      <c r="Y25" s="513"/>
      <c r="Z25" s="513"/>
      <c r="AA25" s="513"/>
      <c r="AB25" s="513"/>
      <c r="AC25" s="514"/>
      <c r="AD25" s="506"/>
    </row>
    <row r="26" spans="1:30">
      <c r="A26" s="542"/>
      <c r="B26" s="557"/>
      <c r="C26" s="543"/>
      <c r="D26" s="557"/>
      <c r="E26" s="544"/>
      <c r="F26" s="545"/>
      <c r="G26" s="539"/>
      <c r="H26" s="539"/>
      <c r="I26" s="539"/>
      <c r="J26" s="539"/>
      <c r="K26" s="539"/>
      <c r="L26" s="539"/>
      <c r="M26" s="539"/>
      <c r="N26" s="539"/>
      <c r="O26" s="539"/>
      <c r="P26" s="539"/>
      <c r="Q26" s="539"/>
      <c r="R26" s="539"/>
      <c r="S26" s="539"/>
      <c r="T26" s="540"/>
      <c r="U26" s="541"/>
      <c r="V26" s="1100"/>
      <c r="W26" s="1101"/>
      <c r="X26" s="1101"/>
      <c r="Y26" s="1101"/>
      <c r="Z26" s="1101"/>
      <c r="AA26" s="1101"/>
      <c r="AB26" s="1101"/>
      <c r="AC26" s="1102"/>
      <c r="AD26" s="506"/>
    </row>
    <row r="27" spans="1:30">
      <c r="A27" s="542"/>
      <c r="B27" s="555" t="s">
        <v>679</v>
      </c>
      <c r="C27" s="560"/>
      <c r="D27" s="557"/>
      <c r="E27" s="537"/>
      <c r="F27" s="549"/>
      <c r="G27" s="539"/>
      <c r="H27" s="550"/>
      <c r="I27" s="550"/>
      <c r="J27" s="550"/>
      <c r="K27" s="550"/>
      <c r="L27" s="550"/>
      <c r="M27" s="550"/>
      <c r="N27" s="550"/>
      <c r="O27" s="550"/>
      <c r="P27" s="550"/>
      <c r="Q27" s="550"/>
      <c r="R27" s="550"/>
      <c r="S27" s="561"/>
      <c r="T27" s="540"/>
      <c r="U27" s="541"/>
      <c r="V27" s="551"/>
      <c r="W27" s="513"/>
      <c r="X27" s="513"/>
      <c r="Y27" s="513"/>
      <c r="Z27" s="513"/>
      <c r="AA27" s="513"/>
      <c r="AB27" s="513"/>
      <c r="AC27" s="514"/>
      <c r="AD27" s="506"/>
    </row>
    <row r="28" spans="1:30" ht="15.75" customHeight="1">
      <c r="A28" s="554">
        <f>+'Appendix A'!A90</f>
        <v>50</v>
      </c>
      <c r="B28" s="557"/>
      <c r="C28" s="560" t="str">
        <f>+'Appendix A'!C90</f>
        <v>Undistributed Stores Exp</v>
      </c>
      <c r="D28" s="562"/>
      <c r="E28" s="537" t="str">
        <f>+'Appendix A'!E90</f>
        <v>(Notes A &amp;  R)</v>
      </c>
      <c r="F28" s="563" t="str">
        <f>+'Appendix A'!F90</f>
        <v>p227.6c &amp; 16.c</v>
      </c>
      <c r="G28" s="539">
        <v>0</v>
      </c>
      <c r="H28" s="539">
        <v>0</v>
      </c>
      <c r="I28" s="539">
        <v>0</v>
      </c>
      <c r="J28" s="539">
        <v>0</v>
      </c>
      <c r="K28" s="539">
        <v>0</v>
      </c>
      <c r="L28" s="539">
        <v>0</v>
      </c>
      <c r="M28" s="539">
        <v>0</v>
      </c>
      <c r="N28" s="539">
        <v>0</v>
      </c>
      <c r="O28" s="539">
        <v>0</v>
      </c>
      <c r="P28" s="539">
        <v>0</v>
      </c>
      <c r="Q28" s="539">
        <v>0</v>
      </c>
      <c r="R28" s="539">
        <v>0</v>
      </c>
      <c r="S28" s="539">
        <v>0</v>
      </c>
      <c r="T28" s="540">
        <f t="shared" si="0"/>
        <v>0</v>
      </c>
      <c r="U28" s="541">
        <v>0</v>
      </c>
      <c r="W28" s="1100" t="s">
        <v>617</v>
      </c>
      <c r="X28" s="1100"/>
      <c r="Y28" s="1100"/>
      <c r="Z28" s="513"/>
      <c r="AA28" s="513"/>
      <c r="AB28" s="513"/>
      <c r="AC28" s="514"/>
      <c r="AD28" s="513"/>
    </row>
    <row r="29" spans="1:30">
      <c r="A29" s="542"/>
      <c r="B29" s="531" t="s">
        <v>665</v>
      </c>
      <c r="C29" s="560"/>
      <c r="D29" s="562"/>
      <c r="E29" s="548"/>
      <c r="F29" s="563"/>
      <c r="G29" s="550"/>
      <c r="H29" s="550"/>
      <c r="I29" s="550"/>
      <c r="J29" s="550"/>
      <c r="K29" s="550"/>
      <c r="L29" s="550"/>
      <c r="M29" s="550"/>
      <c r="N29" s="550"/>
      <c r="O29" s="550"/>
      <c r="P29" s="550"/>
      <c r="Q29" s="550"/>
      <c r="R29" s="550"/>
      <c r="S29" s="539"/>
      <c r="T29" s="540"/>
      <c r="U29" s="540"/>
      <c r="V29" s="551"/>
      <c r="W29" s="513"/>
      <c r="X29" s="513"/>
      <c r="Y29" s="513"/>
      <c r="Z29" s="513"/>
      <c r="AA29" s="513"/>
      <c r="AB29" s="513"/>
      <c r="AC29" s="514"/>
      <c r="AD29" s="506"/>
    </row>
    <row r="30" spans="1:30">
      <c r="A30" s="542"/>
      <c r="B30" s="531"/>
      <c r="C30" s="543"/>
      <c r="D30" s="562"/>
      <c r="E30" s="544"/>
      <c r="F30" s="545"/>
      <c r="G30" s="564"/>
      <c r="H30" s="564"/>
      <c r="I30" s="564"/>
      <c r="J30" s="564"/>
      <c r="K30" s="564"/>
      <c r="L30" s="564"/>
      <c r="M30" s="564"/>
      <c r="N30" s="564"/>
      <c r="O30" s="564"/>
      <c r="P30" s="564"/>
      <c r="Q30" s="564"/>
      <c r="R30" s="564"/>
      <c r="S30" s="564"/>
      <c r="T30" s="540"/>
      <c r="U30" s="541"/>
      <c r="V30" s="551"/>
      <c r="W30" s="513"/>
      <c r="X30" s="513"/>
      <c r="Y30" s="513"/>
      <c r="Z30" s="513"/>
      <c r="AA30" s="513"/>
      <c r="AB30" s="513"/>
      <c r="AC30" s="514"/>
      <c r="AD30" s="506"/>
    </row>
    <row r="31" spans="1:30">
      <c r="A31" s="542">
        <f>+'Appendix A'!A120</f>
        <v>68</v>
      </c>
      <c r="B31" s="544"/>
      <c r="C31" s="543" t="str">
        <f>+'Appendix A'!C120</f>
        <v>Common Plant O&amp;M</v>
      </c>
      <c r="D31" s="562"/>
      <c r="E31" s="544" t="str">
        <f>+'Appendix A'!E120</f>
        <v>(Note A)</v>
      </c>
      <c r="F31" s="545" t="str">
        <f>+'Appendix A'!F120</f>
        <v>p356</v>
      </c>
      <c r="G31" s="564">
        <v>0</v>
      </c>
      <c r="H31" s="564">
        <v>0</v>
      </c>
      <c r="I31" s="564">
        <v>0</v>
      </c>
      <c r="J31" s="564">
        <v>0</v>
      </c>
      <c r="K31" s="564">
        <v>0</v>
      </c>
      <c r="L31" s="564">
        <v>0</v>
      </c>
      <c r="M31" s="564">
        <v>0</v>
      </c>
      <c r="N31" s="564">
        <v>0</v>
      </c>
      <c r="O31" s="564">
        <v>0</v>
      </c>
      <c r="P31" s="564">
        <v>0</v>
      </c>
      <c r="Q31" s="564">
        <v>0</v>
      </c>
      <c r="R31" s="564">
        <v>0</v>
      </c>
      <c r="S31" s="564">
        <v>0</v>
      </c>
      <c r="T31" s="540">
        <f t="shared" si="0"/>
        <v>0</v>
      </c>
      <c r="U31" s="541">
        <v>0</v>
      </c>
      <c r="V31" s="1100"/>
      <c r="W31" s="1101"/>
      <c r="X31" s="1101"/>
      <c r="Y31" s="1101"/>
      <c r="Z31" s="1101"/>
      <c r="AA31" s="1101"/>
      <c r="AB31" s="1101"/>
      <c r="AC31" s="1102"/>
      <c r="AD31" s="506"/>
    </row>
    <row r="32" spans="1:30">
      <c r="A32" s="530"/>
      <c r="B32" s="565" t="s">
        <v>638</v>
      </c>
      <c r="C32" s="556"/>
      <c r="D32" s="520"/>
      <c r="E32" s="532"/>
      <c r="F32" s="559"/>
      <c r="G32" s="562"/>
      <c r="H32" s="562"/>
      <c r="I32" s="562"/>
      <c r="J32" s="562"/>
      <c r="K32" s="562"/>
      <c r="L32" s="562"/>
      <c r="M32" s="562"/>
      <c r="N32" s="562"/>
      <c r="O32" s="562"/>
      <c r="P32" s="562"/>
      <c r="Q32" s="562"/>
      <c r="R32" s="562"/>
      <c r="S32" s="557"/>
      <c r="T32" s="532" t="s">
        <v>53</v>
      </c>
      <c r="U32" s="506"/>
      <c r="V32" s="1063"/>
      <c r="W32" s="1063"/>
      <c r="X32" s="1063"/>
      <c r="Y32" s="1063"/>
      <c r="Z32" s="1063"/>
      <c r="AA32" s="1063"/>
      <c r="AB32" s="1063"/>
      <c r="AC32" s="1099"/>
      <c r="AD32" s="506"/>
    </row>
    <row r="33" spans="1:30">
      <c r="A33" s="530">
        <f>'Appendix A'!A146</f>
        <v>86</v>
      </c>
      <c r="B33" s="565"/>
      <c r="C33" s="556" t="s">
        <v>206</v>
      </c>
      <c r="D33" s="520"/>
      <c r="E33" s="519" t="s">
        <v>176</v>
      </c>
      <c r="F33" s="559" t="s">
        <v>209</v>
      </c>
      <c r="G33" s="562"/>
      <c r="H33" s="562"/>
      <c r="I33" s="562"/>
      <c r="J33" s="562"/>
      <c r="K33" s="562"/>
      <c r="L33" s="562"/>
      <c r="M33" s="825"/>
      <c r="N33" s="562"/>
      <c r="O33" s="562"/>
      <c r="P33" s="562"/>
      <c r="Q33" s="562"/>
      <c r="R33" s="562"/>
      <c r="S33" s="557"/>
      <c r="T33" s="539">
        <f>79260+1</f>
        <v>79261</v>
      </c>
      <c r="U33" s="566">
        <v>0</v>
      </c>
      <c r="V33" s="534"/>
      <c r="W33" s="534"/>
      <c r="X33" s="534"/>
      <c r="Y33" s="534"/>
      <c r="Z33" s="534"/>
      <c r="AA33" s="534"/>
      <c r="AB33" s="534"/>
      <c r="AC33" s="511"/>
      <c r="AD33" s="506"/>
    </row>
    <row r="34" spans="1:30">
      <c r="A34" s="530">
        <f>'Appendix A'!A151</f>
        <v>91</v>
      </c>
      <c r="B34" s="565"/>
      <c r="C34" s="556" t="s">
        <v>207</v>
      </c>
      <c r="D34" s="520"/>
      <c r="E34" s="519" t="s">
        <v>176</v>
      </c>
      <c r="F34" s="559"/>
      <c r="G34" s="562"/>
      <c r="H34" s="562"/>
      <c r="I34" s="562"/>
      <c r="J34" s="562"/>
      <c r="K34" s="562"/>
      <c r="L34" s="562"/>
      <c r="M34" s="562"/>
      <c r="N34" s="562"/>
      <c r="O34" s="562"/>
      <c r="P34" s="562"/>
      <c r="Q34" s="562"/>
      <c r="R34" s="562"/>
      <c r="S34" s="557"/>
      <c r="T34" s="539">
        <v>27577</v>
      </c>
      <c r="U34" s="566">
        <v>0</v>
      </c>
      <c r="V34" s="534"/>
      <c r="W34" s="534"/>
      <c r="X34" s="534"/>
      <c r="Y34" s="534"/>
      <c r="Z34" s="534"/>
      <c r="AA34" s="534"/>
      <c r="AB34" s="534"/>
      <c r="AC34" s="511"/>
      <c r="AD34" s="506"/>
    </row>
    <row r="35" spans="1:30" ht="15.75" customHeight="1">
      <c r="A35" s="567">
        <f>'Appendix A'!A152</f>
        <v>92</v>
      </c>
      <c r="B35" s="568"/>
      <c r="C35" s="569" t="s">
        <v>208</v>
      </c>
      <c r="D35" s="562"/>
      <c r="E35" s="519" t="str">
        <f>+'Appendix A'!E152</f>
        <v>(Note A)</v>
      </c>
      <c r="F35" s="570" t="str">
        <f>+'Appendix A'!F152</f>
        <v>p336.1d&amp;e/Attachment 5</v>
      </c>
      <c r="G35" s="509"/>
      <c r="H35" s="509"/>
      <c r="I35" s="509"/>
      <c r="J35" s="509"/>
      <c r="K35" s="509"/>
      <c r="L35" s="509"/>
      <c r="M35" s="509"/>
      <c r="N35" s="509"/>
      <c r="O35" s="509"/>
      <c r="P35" s="509"/>
      <c r="Q35" s="509"/>
      <c r="R35" s="509"/>
      <c r="S35" s="564"/>
      <c r="T35" s="539">
        <v>22182</v>
      </c>
      <c r="U35" s="566">
        <v>0</v>
      </c>
      <c r="W35" s="1100" t="s">
        <v>617</v>
      </c>
      <c r="X35" s="1100"/>
      <c r="Y35" s="1100"/>
      <c r="Z35" s="513"/>
      <c r="AA35" s="513"/>
      <c r="AB35" s="513"/>
      <c r="AC35" s="514"/>
      <c r="AD35" s="513"/>
    </row>
    <row r="36" spans="1:30" ht="15.75" customHeight="1">
      <c r="A36" s="567">
        <f>'Appendix A'!A147</f>
        <v>87</v>
      </c>
      <c r="B36" s="568"/>
      <c r="C36" s="569" t="s">
        <v>160</v>
      </c>
      <c r="D36" s="562"/>
      <c r="E36" s="519"/>
      <c r="F36" s="570"/>
      <c r="G36" s="509"/>
      <c r="H36" s="509"/>
      <c r="I36" s="509"/>
      <c r="J36" s="509"/>
      <c r="K36" s="509"/>
      <c r="L36" s="509"/>
      <c r="M36" s="509"/>
      <c r="N36" s="509"/>
      <c r="O36" s="509"/>
      <c r="P36" s="509"/>
      <c r="Q36" s="509"/>
      <c r="R36" s="509"/>
      <c r="S36" s="571"/>
      <c r="T36" s="539">
        <v>4552.1760000000004</v>
      </c>
      <c r="U36" s="566">
        <v>0</v>
      </c>
      <c r="V36" s="512"/>
      <c r="W36" s="513"/>
      <c r="X36" s="513"/>
      <c r="Y36" s="513"/>
      <c r="Z36" s="513"/>
      <c r="AA36" s="513"/>
      <c r="AB36" s="513"/>
      <c r="AC36" s="514"/>
      <c r="AD36" s="506"/>
    </row>
    <row r="37" spans="1:30" ht="15.75" customHeight="1">
      <c r="A37" s="567">
        <f>'Appendix A'!A148</f>
        <v>88</v>
      </c>
      <c r="B37" s="568"/>
      <c r="C37" s="569" t="s">
        <v>161</v>
      </c>
      <c r="D37" s="562"/>
      <c r="E37" s="519"/>
      <c r="F37" s="570"/>
      <c r="G37" s="509"/>
      <c r="H37" s="509"/>
      <c r="I37" s="509"/>
      <c r="J37" s="509"/>
      <c r="K37" s="509"/>
      <c r="L37" s="509"/>
      <c r="M37" s="509"/>
      <c r="N37" s="509"/>
      <c r="O37" s="509"/>
      <c r="P37" s="509"/>
      <c r="Q37" s="509"/>
      <c r="R37" s="509"/>
      <c r="S37" s="571"/>
      <c r="T37" s="539">
        <v>792.92899999999997</v>
      </c>
      <c r="U37" s="566">
        <v>0</v>
      </c>
      <c r="V37" s="512"/>
      <c r="W37" s="513"/>
      <c r="X37" s="513"/>
      <c r="Y37" s="513"/>
      <c r="Z37" s="513"/>
      <c r="AA37" s="513"/>
      <c r="AB37" s="513"/>
      <c r="AC37" s="514"/>
      <c r="AD37" s="506"/>
    </row>
    <row r="38" spans="1:30">
      <c r="A38" s="567">
        <f>+'Appendix A'!A157</f>
        <v>96</v>
      </c>
      <c r="B38" s="572"/>
      <c r="C38" s="569" t="str">
        <f>+'Appendix A'!C157</f>
        <v>Common Depreciation - Electric Only</v>
      </c>
      <c r="D38" s="562"/>
      <c r="E38" s="519" t="str">
        <f>+'Appendix A'!E157</f>
        <v>(Note A)</v>
      </c>
      <c r="F38" s="570" t="str">
        <f>+'Appendix A'!F157</f>
        <v>p336.11.b</v>
      </c>
      <c r="G38" s="509"/>
      <c r="H38" s="509"/>
      <c r="I38" s="509"/>
      <c r="J38" s="509"/>
      <c r="K38" s="509"/>
      <c r="L38" s="509"/>
      <c r="M38" s="509"/>
      <c r="N38" s="509"/>
      <c r="O38" s="509"/>
      <c r="P38" s="509"/>
      <c r="Q38" s="509"/>
      <c r="R38" s="509"/>
      <c r="S38" s="548"/>
      <c r="T38" s="566">
        <v>0</v>
      </c>
      <c r="U38" s="566">
        <v>0</v>
      </c>
      <c r="V38" s="1103"/>
      <c r="W38" s="1103"/>
      <c r="X38" s="1103"/>
      <c r="Y38" s="1103"/>
      <c r="Z38" s="1103"/>
      <c r="AA38" s="1103"/>
      <c r="AB38" s="1103"/>
      <c r="AC38" s="1104"/>
      <c r="AD38" s="506"/>
    </row>
    <row r="39" spans="1:30" ht="14.4" thickBot="1">
      <c r="A39" s="573">
        <f>+'Appendix A'!A158</f>
        <v>97</v>
      </c>
      <c r="B39" s="574"/>
      <c r="C39" s="575" t="str">
        <f>+'Appendix A'!C158</f>
        <v>Common Amortization - Electric Only</v>
      </c>
      <c r="D39" s="576"/>
      <c r="E39" s="577" t="str">
        <f>+'Appendix A'!E158</f>
        <v>(Note A)</v>
      </c>
      <c r="F39" s="578" t="str">
        <f>+'Appendix A'!F158</f>
        <v>p356 or p336.11d</v>
      </c>
      <c r="G39" s="579"/>
      <c r="H39" s="579"/>
      <c r="I39" s="579"/>
      <c r="J39" s="579"/>
      <c r="K39" s="579"/>
      <c r="L39" s="579"/>
      <c r="M39" s="579"/>
      <c r="N39" s="579"/>
      <c r="O39" s="579"/>
      <c r="P39" s="579"/>
      <c r="Q39" s="579"/>
      <c r="R39" s="579"/>
      <c r="S39" s="580"/>
      <c r="T39" s="581">
        <v>0</v>
      </c>
      <c r="U39" s="581">
        <v>0</v>
      </c>
      <c r="V39" s="1090"/>
      <c r="W39" s="1090"/>
      <c r="X39" s="1090"/>
      <c r="Y39" s="1090"/>
      <c r="Z39" s="1090"/>
      <c r="AA39" s="1090"/>
      <c r="AB39" s="1090"/>
      <c r="AC39" s="1105"/>
      <c r="AD39" s="506"/>
    </row>
    <row r="40" spans="1:30">
      <c r="A40" s="544"/>
      <c r="B40" s="572"/>
      <c r="C40" s="543"/>
      <c r="D40" s="562"/>
      <c r="E40" s="544"/>
      <c r="F40" s="509"/>
      <c r="G40" s="509"/>
      <c r="H40" s="509"/>
      <c r="I40" s="509"/>
      <c r="J40" s="509"/>
      <c r="K40" s="509"/>
      <c r="L40" s="509"/>
      <c r="M40" s="509"/>
      <c r="N40" s="509"/>
      <c r="O40" s="509"/>
      <c r="P40" s="509"/>
      <c r="Q40" s="509"/>
      <c r="R40" s="509"/>
      <c r="S40" s="541"/>
      <c r="T40" s="548"/>
      <c r="U40" s="541"/>
      <c r="V40" s="510"/>
      <c r="W40" s="510"/>
      <c r="X40" s="510"/>
      <c r="Y40" s="510"/>
      <c r="Z40" s="510"/>
      <c r="AA40" s="510"/>
      <c r="AB40" s="510"/>
      <c r="AC40" s="510"/>
      <c r="AD40" s="506"/>
    </row>
    <row r="41" spans="1:30" ht="14.4" thickBot="1">
      <c r="A41" s="518" t="s">
        <v>175</v>
      </c>
      <c r="B41" s="506"/>
      <c r="C41" s="506"/>
      <c r="D41" s="506"/>
      <c r="E41" s="506"/>
      <c r="F41" s="506"/>
      <c r="G41" s="522" t="s">
        <v>394</v>
      </c>
      <c r="H41" s="1073" t="s">
        <v>395</v>
      </c>
      <c r="I41" s="1074"/>
      <c r="J41" s="1074"/>
      <c r="K41" s="1074"/>
      <c r="L41" s="1074"/>
      <c r="M41" s="1074"/>
      <c r="N41" s="1074"/>
      <c r="O41" s="1074"/>
      <c r="P41" s="1074"/>
      <c r="Q41" s="1074"/>
      <c r="R41" s="1074"/>
      <c r="S41" s="1075"/>
      <c r="AD41" s="506"/>
    </row>
    <row r="42" spans="1:30">
      <c r="A42" s="523" t="s">
        <v>123</v>
      </c>
      <c r="B42" s="524" t="s">
        <v>124</v>
      </c>
      <c r="C42" s="524"/>
      <c r="D42" s="524"/>
      <c r="E42" s="524" t="s">
        <v>878</v>
      </c>
      <c r="F42" s="525" t="s">
        <v>125</v>
      </c>
      <c r="G42" s="526" t="s">
        <v>393</v>
      </c>
      <c r="H42" s="527" t="s">
        <v>379</v>
      </c>
      <c r="I42" s="527" t="s">
        <v>380</v>
      </c>
      <c r="J42" s="527" t="s">
        <v>381</v>
      </c>
      <c r="K42" s="527" t="s">
        <v>382</v>
      </c>
      <c r="L42" s="527" t="s">
        <v>384</v>
      </c>
      <c r="M42" s="527" t="s">
        <v>385</v>
      </c>
      <c r="N42" s="527" t="s">
        <v>386</v>
      </c>
      <c r="O42" s="527" t="s">
        <v>387</v>
      </c>
      <c r="P42" s="527" t="s">
        <v>388</v>
      </c>
      <c r="Q42" s="527" t="s">
        <v>389</v>
      </c>
      <c r="R42" s="527" t="s">
        <v>390</v>
      </c>
      <c r="S42" s="528" t="s">
        <v>391</v>
      </c>
      <c r="T42" s="529" t="s">
        <v>383</v>
      </c>
      <c r="U42" s="529" t="s">
        <v>404</v>
      </c>
      <c r="V42" s="1055" t="s">
        <v>352</v>
      </c>
      <c r="W42" s="1056"/>
      <c r="X42" s="1056"/>
      <c r="Y42" s="1056"/>
      <c r="Z42" s="1056"/>
      <c r="AA42" s="1056"/>
      <c r="AB42" s="1056"/>
      <c r="AC42" s="1057"/>
      <c r="AD42" s="506"/>
    </row>
    <row r="43" spans="1:30">
      <c r="A43" s="542">
        <f>'Appendix A'!A113</f>
        <v>63</v>
      </c>
      <c r="B43" s="506"/>
      <c r="C43" s="569" t="s">
        <v>735</v>
      </c>
      <c r="D43" s="506"/>
      <c r="E43" s="519" t="s">
        <v>176</v>
      </c>
      <c r="F43" s="570" t="s">
        <v>177</v>
      </c>
      <c r="G43" s="539">
        <v>0</v>
      </c>
      <c r="H43" s="539">
        <v>1170.9941999999985</v>
      </c>
      <c r="I43" s="539">
        <v>2010.3242500000008</v>
      </c>
      <c r="J43" s="539">
        <v>1548.9167100000018</v>
      </c>
      <c r="K43" s="539">
        <v>712.16230999999982</v>
      </c>
      <c r="L43" s="539">
        <v>1624.5676300000016</v>
      </c>
      <c r="M43" s="539">
        <v>4271.8393299999989</v>
      </c>
      <c r="N43" s="539">
        <v>3296.241549999997</v>
      </c>
      <c r="O43" s="539">
        <v>3187.7806100000012</v>
      </c>
      <c r="P43" s="539">
        <v>4162.7634900000003</v>
      </c>
      <c r="Q43" s="539">
        <v>4762.5227599999989</v>
      </c>
      <c r="R43" s="539">
        <v>3843.63438</v>
      </c>
      <c r="S43" s="539">
        <v>6488.9249699999991</v>
      </c>
      <c r="T43" s="564">
        <f>SUM(G43:S43)</f>
        <v>37080.672189999997</v>
      </c>
      <c r="U43" s="541">
        <v>104987</v>
      </c>
      <c r="V43" s="507" t="s">
        <v>1373</v>
      </c>
      <c r="AC43" s="968"/>
      <c r="AD43" s="506"/>
    </row>
    <row r="44" spans="1:30">
      <c r="A44" s="542">
        <f>'Appendix A'!A114</f>
        <v>64</v>
      </c>
      <c r="B44" s="506"/>
      <c r="C44" s="569" t="s">
        <v>157</v>
      </c>
      <c r="D44" s="506"/>
      <c r="E44" s="506"/>
      <c r="F44" s="570" t="s">
        <v>178</v>
      </c>
      <c r="G44" s="582"/>
      <c r="H44" s="835"/>
      <c r="I44" s="835"/>
      <c r="J44" s="835"/>
      <c r="K44" s="835"/>
      <c r="L44" s="835"/>
      <c r="M44" s="835"/>
      <c r="N44" s="835"/>
      <c r="O44" s="835"/>
      <c r="P44" s="835"/>
      <c r="Q44" s="835"/>
      <c r="R44" s="835"/>
      <c r="S44" s="835"/>
      <c r="T44" s="539">
        <v>116.20434000000003</v>
      </c>
      <c r="U44" s="541">
        <v>0</v>
      </c>
      <c r="V44" s="507" t="s">
        <v>1374</v>
      </c>
      <c r="AC44" s="968"/>
      <c r="AD44" s="506"/>
    </row>
    <row r="45" spans="1:30" ht="14.4" thickBot="1">
      <c r="A45" s="573">
        <f>'Appendix A'!A115</f>
        <v>65</v>
      </c>
      <c r="B45" s="583"/>
      <c r="C45" s="584" t="s">
        <v>180</v>
      </c>
      <c r="D45" s="583"/>
      <c r="E45" s="583"/>
      <c r="F45" s="585" t="s">
        <v>652</v>
      </c>
      <c r="G45" s="586">
        <v>0</v>
      </c>
      <c r="H45" s="586">
        <v>-2547.7251699999997</v>
      </c>
      <c r="I45" s="586">
        <v>-2548.0151800000003</v>
      </c>
      <c r="J45" s="586">
        <v>-2546.1057999999998</v>
      </c>
      <c r="K45" s="586">
        <v>-2542.11672</v>
      </c>
      <c r="L45" s="586">
        <v>-2594.3354199999999</v>
      </c>
      <c r="M45" s="586">
        <v>-1780.47</v>
      </c>
      <c r="N45" s="586">
        <v>-1705.3293000000001</v>
      </c>
      <c r="O45" s="586">
        <v>-1740.41031</v>
      </c>
      <c r="P45" s="586">
        <v>-1740.35085</v>
      </c>
      <c r="Q45" s="586">
        <v>-1760.6043500000001</v>
      </c>
      <c r="R45" s="586">
        <v>-1679.6933799999999</v>
      </c>
      <c r="S45" s="586">
        <v>-1631.3036000000002</v>
      </c>
      <c r="T45" s="587">
        <f>SUM(G45:S45)</f>
        <v>-24816.460079999997</v>
      </c>
      <c r="U45" s="588">
        <v>0</v>
      </c>
      <c r="V45" s="583" t="s">
        <v>1375</v>
      </c>
      <c r="W45" s="583"/>
      <c r="X45" s="583"/>
      <c r="Y45" s="583"/>
      <c r="Z45" s="583"/>
      <c r="AA45" s="583"/>
      <c r="AB45" s="583"/>
      <c r="AC45" s="589"/>
      <c r="AD45" s="506"/>
    </row>
    <row r="46" spans="1:30">
      <c r="A46" s="544"/>
      <c r="B46" s="506"/>
      <c r="C46" s="569"/>
      <c r="D46" s="506"/>
      <c r="E46" s="506"/>
      <c r="F46" s="590"/>
      <c r="G46" s="564"/>
      <c r="H46" s="778"/>
      <c r="I46" s="778"/>
      <c r="J46" s="778"/>
      <c r="K46" s="778"/>
      <c r="L46" s="778"/>
      <c r="M46" s="778"/>
      <c r="N46" s="778"/>
      <c r="O46" s="778"/>
      <c r="P46" s="778"/>
      <c r="Q46" s="778"/>
      <c r="R46" s="778"/>
      <c r="S46" s="778"/>
      <c r="T46" s="778"/>
      <c r="U46" s="506"/>
      <c r="V46" s="506"/>
      <c r="W46" s="506"/>
      <c r="X46" s="506"/>
      <c r="Y46" s="506"/>
      <c r="Z46" s="506"/>
      <c r="AA46" s="506"/>
      <c r="AB46" s="506"/>
      <c r="AC46" s="513"/>
      <c r="AD46" s="506"/>
    </row>
    <row r="47" spans="1:30" ht="14.4" thickBot="1">
      <c r="A47" s="591" t="s">
        <v>182</v>
      </c>
      <c r="B47" s="583"/>
      <c r="C47" s="584"/>
      <c r="D47" s="583"/>
      <c r="E47" s="583"/>
      <c r="F47" s="592"/>
      <c r="G47" s="522" t="s">
        <v>394</v>
      </c>
      <c r="H47" s="1073" t="s">
        <v>395</v>
      </c>
      <c r="I47" s="1074"/>
      <c r="J47" s="1074"/>
      <c r="K47" s="1074"/>
      <c r="L47" s="1074"/>
      <c r="M47" s="1074"/>
      <c r="N47" s="1074"/>
      <c r="O47" s="1074"/>
      <c r="P47" s="1074"/>
      <c r="Q47" s="1074"/>
      <c r="R47" s="1074"/>
      <c r="S47" s="1075"/>
      <c r="AD47" s="506"/>
    </row>
    <row r="48" spans="1:30">
      <c r="A48" s="523" t="s">
        <v>123</v>
      </c>
      <c r="B48" s="524" t="s">
        <v>124</v>
      </c>
      <c r="C48" s="524"/>
      <c r="D48" s="524"/>
      <c r="E48" s="524" t="s">
        <v>878</v>
      </c>
      <c r="F48" s="525" t="s">
        <v>125</v>
      </c>
      <c r="G48" s="526" t="s">
        <v>393</v>
      </c>
      <c r="H48" s="527" t="s">
        <v>379</v>
      </c>
      <c r="I48" s="527" t="s">
        <v>380</v>
      </c>
      <c r="J48" s="527" t="s">
        <v>381</v>
      </c>
      <c r="K48" s="527" t="s">
        <v>382</v>
      </c>
      <c r="L48" s="527" t="s">
        <v>384</v>
      </c>
      <c r="M48" s="527" t="s">
        <v>385</v>
      </c>
      <c r="N48" s="527" t="s">
        <v>386</v>
      </c>
      <c r="O48" s="527" t="s">
        <v>387</v>
      </c>
      <c r="P48" s="527" t="s">
        <v>388</v>
      </c>
      <c r="Q48" s="527" t="s">
        <v>389</v>
      </c>
      <c r="R48" s="527" t="s">
        <v>390</v>
      </c>
      <c r="S48" s="528" t="s">
        <v>391</v>
      </c>
      <c r="T48" s="529" t="s">
        <v>383</v>
      </c>
      <c r="U48" s="529" t="s">
        <v>404</v>
      </c>
      <c r="V48" s="1055" t="s">
        <v>352</v>
      </c>
      <c r="W48" s="1056"/>
      <c r="X48" s="1056"/>
      <c r="Y48" s="1056"/>
      <c r="Z48" s="1056"/>
      <c r="AA48" s="1056"/>
      <c r="AB48" s="1056"/>
      <c r="AC48" s="1057"/>
      <c r="AD48" s="506"/>
    </row>
    <row r="49" spans="1:30">
      <c r="A49" s="542">
        <v>4</v>
      </c>
      <c r="B49" s="518"/>
      <c r="C49" s="569" t="s">
        <v>187</v>
      </c>
      <c r="D49" s="518"/>
      <c r="E49" s="519" t="s">
        <v>176</v>
      </c>
      <c r="F49" s="570" t="s">
        <v>189</v>
      </c>
      <c r="G49" s="593"/>
      <c r="H49" s="593"/>
      <c r="I49" s="593"/>
      <c r="J49" s="593"/>
      <c r="K49" s="593"/>
      <c r="L49" s="593"/>
      <c r="M49" s="593"/>
      <c r="N49" s="593"/>
      <c r="O49" s="593"/>
      <c r="P49" s="593"/>
      <c r="Q49" s="593"/>
      <c r="R49" s="593"/>
      <c r="S49" s="593"/>
      <c r="T49" s="539">
        <v>557610</v>
      </c>
      <c r="U49" s="566">
        <v>0</v>
      </c>
      <c r="V49" s="534"/>
      <c r="W49" s="594"/>
      <c r="X49" s="594"/>
      <c r="Y49" s="594"/>
      <c r="Z49" s="594"/>
      <c r="AA49" s="594"/>
      <c r="AB49" s="594"/>
      <c r="AC49" s="514"/>
      <c r="AD49" s="506"/>
    </row>
    <row r="50" spans="1:30">
      <c r="A50" s="542">
        <v>5</v>
      </c>
      <c r="B50" s="518"/>
      <c r="C50" s="569" t="s">
        <v>188</v>
      </c>
      <c r="D50" s="518"/>
      <c r="E50" s="519" t="s">
        <v>176</v>
      </c>
      <c r="F50" s="570" t="s">
        <v>190</v>
      </c>
      <c r="G50" s="593"/>
      <c r="H50" s="593"/>
      <c r="I50" s="593"/>
      <c r="J50" s="593"/>
      <c r="K50" s="593"/>
      <c r="L50" s="593"/>
      <c r="M50" s="593"/>
      <c r="N50" s="593"/>
      <c r="O50" s="593"/>
      <c r="P50" s="593"/>
      <c r="Q50" s="593"/>
      <c r="R50" s="593"/>
      <c r="S50" s="593"/>
      <c r="T50" s="539">
        <v>82302</v>
      </c>
      <c r="U50" s="566">
        <v>0</v>
      </c>
      <c r="V50" s="534"/>
      <c r="W50" s="594"/>
      <c r="X50" s="594"/>
      <c r="Y50" s="594"/>
      <c r="Z50" s="594"/>
      <c r="AA50" s="594"/>
      <c r="AB50" s="594"/>
      <c r="AC50" s="514"/>
      <c r="AD50" s="506"/>
    </row>
    <row r="51" spans="1:30">
      <c r="A51" s="542">
        <v>1</v>
      </c>
      <c r="B51" s="506"/>
      <c r="C51" s="569" t="s">
        <v>183</v>
      </c>
      <c r="D51" s="506"/>
      <c r="E51" s="519" t="s">
        <v>176</v>
      </c>
      <c r="F51" s="570" t="s">
        <v>184</v>
      </c>
      <c r="G51" s="564"/>
      <c r="H51" s="564"/>
      <c r="I51" s="564"/>
      <c r="J51" s="564"/>
      <c r="K51" s="564"/>
      <c r="L51" s="564"/>
      <c r="M51" s="564"/>
      <c r="N51" s="564"/>
      <c r="O51" s="564"/>
      <c r="P51" s="564"/>
      <c r="Q51" s="564"/>
      <c r="R51" s="564"/>
      <c r="S51" s="564"/>
      <c r="T51" s="539">
        <v>27746</v>
      </c>
      <c r="U51" s="566">
        <v>0</v>
      </c>
      <c r="V51" s="506"/>
      <c r="W51" s="506"/>
      <c r="X51" s="506"/>
      <c r="Y51" s="506"/>
      <c r="Z51" s="506"/>
      <c r="AA51" s="506"/>
      <c r="AB51" s="506"/>
      <c r="AC51" s="514"/>
      <c r="AD51" s="506"/>
    </row>
    <row r="52" spans="1:30" ht="14.4" thickBot="1">
      <c r="A52" s="573">
        <v>2</v>
      </c>
      <c r="B52" s="583"/>
      <c r="C52" s="584" t="s">
        <v>157</v>
      </c>
      <c r="D52" s="583"/>
      <c r="E52" s="583"/>
      <c r="F52" s="585" t="s">
        <v>185</v>
      </c>
      <c r="G52" s="587"/>
      <c r="H52" s="587"/>
      <c r="I52" s="587"/>
      <c r="J52" s="587"/>
      <c r="K52" s="587"/>
      <c r="L52" s="587"/>
      <c r="M52" s="587"/>
      <c r="N52" s="587"/>
      <c r="O52" s="587"/>
      <c r="P52" s="587"/>
      <c r="Q52" s="587"/>
      <c r="R52" s="587"/>
      <c r="S52" s="587"/>
      <c r="T52" s="586">
        <v>53.643380000000008</v>
      </c>
      <c r="U52" s="581">
        <v>0</v>
      </c>
      <c r="V52" s="583"/>
      <c r="W52" s="583"/>
      <c r="X52" s="583"/>
      <c r="Y52" s="583"/>
      <c r="Z52" s="583"/>
      <c r="AA52" s="583"/>
      <c r="AB52" s="583"/>
      <c r="AC52" s="589"/>
      <c r="AD52" s="506"/>
    </row>
    <row r="53" spans="1:30">
      <c r="A53" s="544"/>
      <c r="B53" s="506"/>
      <c r="C53" s="569"/>
      <c r="D53" s="506"/>
      <c r="E53" s="506"/>
      <c r="F53" s="590"/>
      <c r="G53" s="564"/>
      <c r="H53" s="564"/>
      <c r="I53" s="564"/>
      <c r="J53" s="564"/>
      <c r="K53" s="564"/>
      <c r="L53" s="564"/>
      <c r="M53" s="564"/>
      <c r="N53" s="564"/>
      <c r="O53" s="564"/>
      <c r="P53" s="564"/>
      <c r="Q53" s="564"/>
      <c r="R53" s="564"/>
      <c r="S53" s="564"/>
      <c r="T53" s="564"/>
      <c r="U53" s="506"/>
      <c r="V53" s="506"/>
      <c r="W53" s="506"/>
      <c r="X53" s="506"/>
      <c r="Y53" s="506"/>
      <c r="Z53" s="506"/>
      <c r="AA53" s="506"/>
      <c r="AB53" s="506"/>
      <c r="AC53" s="513"/>
      <c r="AD53" s="506"/>
    </row>
    <row r="54" spans="1:30">
      <c r="A54" s="543"/>
      <c r="C54" s="569"/>
      <c r="X54" s="1103" t="s">
        <v>1277</v>
      </c>
      <c r="Y54" s="1103"/>
      <c r="Z54" s="1103"/>
      <c r="AD54" s="506"/>
    </row>
    <row r="55" spans="1:30" ht="14.4" thickBot="1">
      <c r="A55" s="518" t="s">
        <v>446</v>
      </c>
      <c r="G55" s="522" t="s">
        <v>394</v>
      </c>
      <c r="H55" s="1083" t="s">
        <v>395</v>
      </c>
      <c r="I55" s="1084"/>
      <c r="J55" s="1084"/>
      <c r="K55" s="1084"/>
      <c r="L55" s="1084"/>
      <c r="M55" s="1084"/>
      <c r="N55" s="1084"/>
      <c r="O55" s="1084"/>
      <c r="P55" s="1084"/>
      <c r="Q55" s="1084"/>
      <c r="R55" s="1084"/>
      <c r="S55" s="1085"/>
      <c r="AD55" s="506"/>
    </row>
    <row r="56" spans="1:30">
      <c r="A56" s="523" t="s">
        <v>123</v>
      </c>
      <c r="B56" s="524" t="s">
        <v>124</v>
      </c>
      <c r="C56" s="524"/>
      <c r="D56" s="524"/>
      <c r="E56" s="524" t="s">
        <v>878</v>
      </c>
      <c r="F56" s="525" t="s">
        <v>125</v>
      </c>
      <c r="G56" s="526" t="s">
        <v>393</v>
      </c>
      <c r="H56" s="526" t="s">
        <v>379</v>
      </c>
      <c r="I56" s="526" t="s">
        <v>380</v>
      </c>
      <c r="J56" s="526" t="s">
        <v>381</v>
      </c>
      <c r="K56" s="526" t="s">
        <v>382</v>
      </c>
      <c r="L56" s="526" t="s">
        <v>384</v>
      </c>
      <c r="M56" s="526" t="s">
        <v>385</v>
      </c>
      <c r="N56" s="526" t="s">
        <v>386</v>
      </c>
      <c r="O56" s="526" t="s">
        <v>387</v>
      </c>
      <c r="P56" s="526" t="s">
        <v>388</v>
      </c>
      <c r="Q56" s="526" t="s">
        <v>389</v>
      </c>
      <c r="R56" s="526" t="s">
        <v>390</v>
      </c>
      <c r="S56" s="529" t="s">
        <v>391</v>
      </c>
      <c r="T56" s="529" t="s">
        <v>392</v>
      </c>
      <c r="U56" s="529" t="s">
        <v>443</v>
      </c>
      <c r="V56" s="1055" t="s">
        <v>352</v>
      </c>
      <c r="W56" s="1056"/>
      <c r="X56" s="1056"/>
      <c r="Y56" s="1056"/>
      <c r="Z56" s="1056"/>
      <c r="AA56" s="1056"/>
      <c r="AB56" s="1056"/>
      <c r="AC56" s="1057"/>
      <c r="AD56" s="506"/>
    </row>
    <row r="57" spans="1:30" ht="54" customHeight="1">
      <c r="A57" s="542">
        <f>+'Appendix A'!A53</f>
        <v>30</v>
      </c>
      <c r="B57" s="544"/>
      <c r="C57" s="555" t="str">
        <f>+'Appendix A'!C53</f>
        <v>Plant Held for Future Use (Including Land)</v>
      </c>
      <c r="D57" s="562"/>
      <c r="E57" s="590" t="str">
        <f>+'Appendix A'!E53</f>
        <v>(Notes C &amp; Q)</v>
      </c>
      <c r="F57" s="553" t="s">
        <v>202</v>
      </c>
      <c r="G57" s="539">
        <v>8180</v>
      </c>
      <c r="H57" s="539">
        <v>16949</v>
      </c>
      <c r="I57" s="539">
        <v>17145</v>
      </c>
      <c r="J57" s="539">
        <v>17169</v>
      </c>
      <c r="K57" s="539">
        <v>17177</v>
      </c>
      <c r="L57" s="539">
        <v>17197</v>
      </c>
      <c r="M57" s="539">
        <v>17215</v>
      </c>
      <c r="N57" s="539">
        <v>17218</v>
      </c>
      <c r="O57" s="539">
        <v>17254</v>
      </c>
      <c r="P57" s="539">
        <v>17282</v>
      </c>
      <c r="Q57" s="539">
        <v>17283</v>
      </c>
      <c r="R57" s="539">
        <v>17286</v>
      </c>
      <c r="S57" s="539">
        <v>19622</v>
      </c>
      <c r="T57" s="564">
        <f>SUM(G57:S57)/13</f>
        <v>16690.538461538461</v>
      </c>
      <c r="U57" s="541">
        <f>U59</f>
        <v>12994.538461538461</v>
      </c>
      <c r="V57" s="1077" t="s">
        <v>1277</v>
      </c>
      <c r="W57" s="1078"/>
      <c r="X57" s="1078"/>
      <c r="Y57" s="1078"/>
      <c r="Z57" s="1078"/>
      <c r="AA57" s="1078"/>
      <c r="AB57" s="1078"/>
      <c r="AC57" s="1079"/>
      <c r="AD57" s="506"/>
    </row>
    <row r="58" spans="1:30" ht="42" customHeight="1">
      <c r="A58" s="542"/>
      <c r="B58" s="531"/>
      <c r="C58" s="557"/>
      <c r="D58" s="562"/>
      <c r="E58" s="541"/>
      <c r="F58" s="559"/>
      <c r="G58" s="544"/>
      <c r="H58" s="544"/>
      <c r="I58" s="544"/>
      <c r="J58" s="544"/>
      <c r="K58" s="544"/>
      <c r="L58" s="544"/>
      <c r="M58" s="544"/>
      <c r="N58" s="544"/>
      <c r="O58" s="544"/>
      <c r="P58" s="544"/>
      <c r="Q58" s="544"/>
      <c r="R58" s="544"/>
      <c r="S58" s="595" t="s">
        <v>403</v>
      </c>
      <c r="T58" s="594" t="s">
        <v>406</v>
      </c>
      <c r="U58" s="594" t="s">
        <v>443</v>
      </c>
      <c r="V58" s="1080"/>
      <c r="W58" s="1081"/>
      <c r="X58" s="1081"/>
      <c r="Y58" s="1081"/>
      <c r="Z58" s="1081"/>
      <c r="AA58" s="1081"/>
      <c r="AB58" s="1081"/>
      <c r="AC58" s="1082"/>
      <c r="AD58" s="506"/>
    </row>
    <row r="59" spans="1:30" ht="16.5" customHeight="1">
      <c r="A59" s="542"/>
      <c r="B59" s="572"/>
      <c r="C59" s="543"/>
      <c r="D59" s="537"/>
      <c r="E59" s="532"/>
      <c r="F59" s="553"/>
      <c r="G59" s="543"/>
      <c r="H59" s="543"/>
      <c r="I59" s="543"/>
      <c r="J59" s="543"/>
      <c r="K59" s="543"/>
      <c r="L59" s="543"/>
      <c r="M59" s="543"/>
      <c r="N59" s="543"/>
      <c r="O59" s="543"/>
      <c r="P59" s="543"/>
      <c r="Q59" s="543"/>
      <c r="R59" s="543"/>
      <c r="S59" s="596">
        <f>T57</f>
        <v>16690.538461538461</v>
      </c>
      <c r="T59" s="987">
        <v>3696</v>
      </c>
      <c r="U59" s="596">
        <f>S59-T59</f>
        <v>12994.538461538461</v>
      </c>
      <c r="V59" s="1063" t="s">
        <v>1312</v>
      </c>
      <c r="W59" s="1064"/>
      <c r="X59" s="1064"/>
      <c r="Y59" s="1064"/>
      <c r="Z59" s="1064"/>
      <c r="AA59" s="1064"/>
      <c r="AB59" s="1064"/>
      <c r="AC59" s="1065"/>
      <c r="AD59" s="506"/>
    </row>
    <row r="60" spans="1:30" ht="47.25" customHeight="1" thickBot="1">
      <c r="A60" s="573"/>
      <c r="B60" s="574"/>
      <c r="C60" s="575"/>
      <c r="D60" s="576"/>
      <c r="E60" s="577"/>
      <c r="F60" s="597"/>
      <c r="G60" s="575"/>
      <c r="H60" s="575"/>
      <c r="I60" s="575"/>
      <c r="J60" s="575"/>
      <c r="K60" s="575"/>
      <c r="L60" s="575"/>
      <c r="M60" s="575"/>
      <c r="N60" s="575"/>
      <c r="O60" s="575"/>
      <c r="P60" s="575"/>
      <c r="Q60" s="575"/>
      <c r="R60" s="575"/>
      <c r="S60" s="583"/>
      <c r="T60" s="598"/>
      <c r="U60" s="583"/>
      <c r="V60" s="1086" t="s">
        <v>1381</v>
      </c>
      <c r="W60" s="1086"/>
      <c r="X60" s="1086"/>
      <c r="Y60" s="1086"/>
      <c r="Z60" s="1086"/>
      <c r="AA60" s="1086"/>
      <c r="AB60" s="1086"/>
      <c r="AC60" s="1087"/>
      <c r="AD60" s="506"/>
    </row>
    <row r="61" spans="1:30">
      <c r="F61" s="553"/>
      <c r="AD61" s="506"/>
    </row>
    <row r="62" spans="1:30">
      <c r="F62" s="553"/>
    </row>
    <row r="63" spans="1:30" ht="14.4" thickBot="1">
      <c r="A63" s="518" t="s">
        <v>447</v>
      </c>
      <c r="F63" s="553"/>
    </row>
    <row r="64" spans="1:30">
      <c r="A64" s="523" t="s">
        <v>123</v>
      </c>
      <c r="B64" s="524" t="s">
        <v>124</v>
      </c>
      <c r="C64" s="524"/>
      <c r="D64" s="524"/>
      <c r="E64" s="524" t="s">
        <v>878</v>
      </c>
      <c r="F64" s="525" t="s">
        <v>125</v>
      </c>
      <c r="G64" s="526"/>
      <c r="H64" s="526"/>
      <c r="I64" s="526"/>
      <c r="J64" s="526"/>
      <c r="K64" s="526"/>
      <c r="L64" s="526"/>
      <c r="M64" s="526"/>
      <c r="N64" s="526"/>
      <c r="O64" s="526"/>
      <c r="P64" s="526"/>
      <c r="Q64" s="526"/>
      <c r="R64" s="526"/>
      <c r="S64" s="529" t="s">
        <v>54</v>
      </c>
      <c r="T64" s="529" t="s">
        <v>401</v>
      </c>
      <c r="U64" s="529"/>
      <c r="V64" s="1055" t="s">
        <v>352</v>
      </c>
      <c r="W64" s="1056"/>
      <c r="X64" s="1056"/>
      <c r="Y64" s="1056"/>
      <c r="Z64" s="1056"/>
      <c r="AA64" s="1056"/>
      <c r="AB64" s="1056"/>
      <c r="AC64" s="1057"/>
    </row>
    <row r="65" spans="1:30">
      <c r="A65" s="542"/>
      <c r="B65" s="531" t="s">
        <v>665</v>
      </c>
      <c r="C65" s="562"/>
      <c r="D65" s="562"/>
      <c r="E65" s="548"/>
      <c r="F65" s="563"/>
      <c r="G65" s="562"/>
      <c r="H65" s="562"/>
      <c r="I65" s="562"/>
      <c r="J65" s="562"/>
      <c r="K65" s="562"/>
      <c r="L65" s="562"/>
      <c r="M65" s="562"/>
      <c r="N65" s="562"/>
      <c r="O65" s="562"/>
      <c r="P65" s="562"/>
      <c r="Q65" s="562"/>
      <c r="R65" s="562"/>
      <c r="S65" s="528" t="s">
        <v>342</v>
      </c>
      <c r="T65" s="506"/>
      <c r="U65" s="506"/>
      <c r="V65" s="1063"/>
      <c r="W65" s="1064"/>
      <c r="X65" s="1064"/>
      <c r="Y65" s="1064"/>
      <c r="Z65" s="1064"/>
      <c r="AA65" s="1064"/>
      <c r="AB65" s="1064"/>
      <c r="AC65" s="1065"/>
    </row>
    <row r="66" spans="1:30" ht="14.4" thickBot="1">
      <c r="A66" s="573">
        <f>+'Appendix A'!A125</f>
        <v>73</v>
      </c>
      <c r="B66" s="577"/>
      <c r="C66" s="575" t="str">
        <f>+'Appendix A'!C125</f>
        <v xml:space="preserve">    Less EPRI Dues</v>
      </c>
      <c r="D66" s="583"/>
      <c r="E66" s="592" t="str">
        <f>+'Appendix A'!E125</f>
        <v>(Note D)</v>
      </c>
      <c r="F66" s="585" t="str">
        <f>+'Appendix A'!F125</f>
        <v>p352-353/Attachment 5</v>
      </c>
      <c r="G66" s="575"/>
      <c r="H66" s="575"/>
      <c r="I66" s="575"/>
      <c r="J66" s="575"/>
      <c r="K66" s="575"/>
      <c r="L66" s="575"/>
      <c r="M66" s="575"/>
      <c r="N66" s="575"/>
      <c r="O66" s="575"/>
      <c r="P66" s="575"/>
      <c r="Q66" s="575"/>
      <c r="R66" s="575"/>
      <c r="S66" s="988">
        <v>2998</v>
      </c>
      <c r="T66" s="587">
        <f>S66</f>
        <v>2998</v>
      </c>
      <c r="U66" s="600"/>
      <c r="V66" s="583"/>
      <c r="W66" s="1090" t="s">
        <v>461</v>
      </c>
      <c r="X66" s="1090"/>
      <c r="Y66" s="1090"/>
      <c r="Z66" s="601"/>
      <c r="AA66" s="601"/>
      <c r="AB66" s="601"/>
      <c r="AC66" s="602"/>
    </row>
    <row r="69" spans="1:30" ht="14.4" thickBot="1">
      <c r="A69" s="518" t="s">
        <v>448</v>
      </c>
    </row>
    <row r="70" spans="1:30" ht="48.3" customHeight="1">
      <c r="A70" s="523" t="s">
        <v>123</v>
      </c>
      <c r="B70" s="524" t="s">
        <v>124</v>
      </c>
      <c r="C70" s="524"/>
      <c r="D70" s="524"/>
      <c r="E70" s="524" t="s">
        <v>878</v>
      </c>
      <c r="F70" s="525" t="s">
        <v>125</v>
      </c>
      <c r="G70" s="526"/>
      <c r="H70" s="526"/>
      <c r="I70" s="526"/>
      <c r="J70" s="526"/>
      <c r="K70" s="526"/>
      <c r="L70" s="526"/>
      <c r="M70" s="526"/>
      <c r="N70" s="526"/>
      <c r="O70" s="526"/>
      <c r="P70" s="526"/>
      <c r="Q70" s="526"/>
      <c r="R70" s="526"/>
      <c r="S70" s="529" t="s">
        <v>403</v>
      </c>
      <c r="T70" s="529" t="s">
        <v>406</v>
      </c>
      <c r="U70" s="529" t="s">
        <v>443</v>
      </c>
      <c r="V70" s="1055" t="s">
        <v>352</v>
      </c>
      <c r="W70" s="1056"/>
      <c r="X70" s="1056"/>
      <c r="Y70" s="1056"/>
      <c r="Z70" s="1056"/>
      <c r="AA70" s="1056"/>
      <c r="AB70" s="1056"/>
      <c r="AC70" s="1057"/>
    </row>
    <row r="71" spans="1:30">
      <c r="A71" s="542"/>
      <c r="B71" s="531" t="s">
        <v>665</v>
      </c>
      <c r="C71" s="562"/>
      <c r="D71" s="562"/>
      <c r="E71" s="548"/>
      <c r="F71" s="563"/>
      <c r="G71" s="562"/>
      <c r="H71" s="562"/>
      <c r="I71" s="562"/>
      <c r="J71" s="562"/>
      <c r="K71" s="562"/>
      <c r="L71" s="562"/>
      <c r="M71" s="562"/>
      <c r="N71" s="562"/>
      <c r="O71" s="562"/>
      <c r="P71" s="562"/>
      <c r="Q71" s="562"/>
      <c r="R71" s="562"/>
      <c r="S71" s="506"/>
      <c r="T71" s="506"/>
      <c r="U71" s="506"/>
      <c r="V71" s="506"/>
      <c r="W71" s="506"/>
      <c r="X71" s="506"/>
      <c r="Y71" s="506"/>
      <c r="Z71" s="506"/>
      <c r="AA71" s="506"/>
      <c r="AB71" s="506"/>
      <c r="AC71" s="533"/>
    </row>
    <row r="72" spans="1:30">
      <c r="A72" s="542">
        <f>+'Appendix A'!A123</f>
        <v>71</v>
      </c>
      <c r="B72" s="544"/>
      <c r="C72" s="543" t="str">
        <f>+'Appendix A'!C123</f>
        <v xml:space="preserve">    Less Regulatory Commission Exp Account 928</v>
      </c>
      <c r="D72" s="603"/>
      <c r="E72" s="544" t="str">
        <f>+'Appendix A'!E123</f>
        <v>(Note E)</v>
      </c>
      <c r="F72" s="553" t="str">
        <f>+'Appendix A'!F123</f>
        <v>p323.189b/Attachment 5</v>
      </c>
      <c r="G72" s="543"/>
      <c r="H72" s="543"/>
      <c r="I72" s="543"/>
      <c r="J72" s="543"/>
      <c r="K72" s="543"/>
      <c r="L72" s="543"/>
      <c r="M72" s="543"/>
      <c r="N72" s="543"/>
      <c r="O72" s="543"/>
      <c r="P72" s="543"/>
      <c r="Q72" s="543"/>
      <c r="R72" s="543"/>
      <c r="S72" s="989">
        <v>29308</v>
      </c>
      <c r="T72" s="839"/>
      <c r="U72" s="604">
        <f>S72-T72</f>
        <v>29308</v>
      </c>
      <c r="W72" s="1091" t="s">
        <v>515</v>
      </c>
      <c r="X72" s="1091"/>
      <c r="Y72" s="1091"/>
      <c r="Z72" s="605"/>
      <c r="AA72" s="605"/>
      <c r="AB72" s="605"/>
      <c r="AC72" s="606"/>
      <c r="AD72" s="625"/>
    </row>
    <row r="73" spans="1:30">
      <c r="A73" s="542"/>
      <c r="B73" s="531" t="s">
        <v>664</v>
      </c>
      <c r="C73" s="560"/>
      <c r="D73" s="562"/>
      <c r="E73" s="541"/>
      <c r="F73" s="607"/>
      <c r="G73" s="556"/>
      <c r="H73" s="556"/>
      <c r="I73" s="556"/>
      <c r="J73" s="556"/>
      <c r="K73" s="556"/>
      <c r="L73" s="556"/>
      <c r="M73" s="556"/>
      <c r="N73" s="556"/>
      <c r="O73" s="556"/>
      <c r="P73" s="556"/>
      <c r="Q73" s="556"/>
      <c r="R73" s="556"/>
      <c r="S73" s="521"/>
      <c r="T73" s="521"/>
      <c r="U73" s="521"/>
      <c r="V73" s="506"/>
      <c r="W73" s="506"/>
      <c r="X73" s="506"/>
      <c r="Y73" s="506"/>
      <c r="Z73" s="506"/>
      <c r="AA73" s="506"/>
      <c r="AB73" s="506"/>
      <c r="AC73" s="533"/>
      <c r="AD73" s="625"/>
    </row>
    <row r="74" spans="1:30" ht="49.8" customHeight="1" thickBot="1">
      <c r="A74" s="573">
        <f>+'Appendix A'!A131</f>
        <v>77</v>
      </c>
      <c r="B74" s="574"/>
      <c r="C74" s="575" t="str">
        <f>+'Appendix A'!C131</f>
        <v>Regulatory Commission Exp Account 928</v>
      </c>
      <c r="D74" s="608"/>
      <c r="E74" s="577" t="str">
        <f>+'Appendix A'!E131</f>
        <v>(Note G)</v>
      </c>
      <c r="F74" s="597" t="str">
        <f>+'Appendix A'!F131</f>
        <v>p323.189b/Attachment 5</v>
      </c>
      <c r="G74" s="575"/>
      <c r="H74" s="575"/>
      <c r="I74" s="575"/>
      <c r="J74" s="575"/>
      <c r="K74" s="575"/>
      <c r="L74" s="575"/>
      <c r="M74" s="575"/>
      <c r="N74" s="575"/>
      <c r="O74" s="575"/>
      <c r="P74" s="575"/>
      <c r="Q74" s="575"/>
      <c r="R74" s="575"/>
      <c r="S74" s="609"/>
      <c r="T74" s="609">
        <f>T72</f>
        <v>0</v>
      </c>
      <c r="U74" s="609"/>
      <c r="V74" s="583"/>
      <c r="W74" s="1058"/>
      <c r="X74" s="1058"/>
      <c r="Y74" s="1058"/>
      <c r="Z74" s="1088"/>
      <c r="AA74" s="1088"/>
      <c r="AB74" s="1088"/>
      <c r="AC74" s="1089"/>
      <c r="AD74" s="686"/>
    </row>
    <row r="77" spans="1:30" ht="14.4" thickBot="1">
      <c r="A77" s="518" t="s">
        <v>449</v>
      </c>
    </row>
    <row r="78" spans="1:30" ht="32.25" customHeight="1">
      <c r="A78" s="523" t="s">
        <v>123</v>
      </c>
      <c r="B78" s="524" t="s">
        <v>124</v>
      </c>
      <c r="C78" s="524"/>
      <c r="D78" s="524"/>
      <c r="E78" s="524" t="s">
        <v>878</v>
      </c>
      <c r="F78" s="525" t="s">
        <v>125</v>
      </c>
      <c r="G78" s="526"/>
      <c r="H78" s="526"/>
      <c r="I78" s="526"/>
      <c r="J78" s="526"/>
      <c r="K78" s="526"/>
      <c r="L78" s="526"/>
      <c r="M78" s="526"/>
      <c r="N78" s="526"/>
      <c r="O78" s="526"/>
      <c r="P78" s="526"/>
      <c r="Q78" s="526"/>
      <c r="R78" s="526"/>
      <c r="S78" s="529" t="s">
        <v>403</v>
      </c>
      <c r="T78" s="529" t="s">
        <v>407</v>
      </c>
      <c r="U78" s="529" t="s">
        <v>444</v>
      </c>
      <c r="V78" s="1055" t="s">
        <v>352</v>
      </c>
      <c r="W78" s="1056"/>
      <c r="X78" s="1056"/>
      <c r="Y78" s="1056"/>
      <c r="Z78" s="1056"/>
      <c r="AA78" s="1056"/>
      <c r="AB78" s="1056"/>
      <c r="AC78" s="1057"/>
    </row>
    <row r="79" spans="1:30">
      <c r="A79" s="542"/>
      <c r="B79" s="531" t="s">
        <v>664</v>
      </c>
      <c r="C79" s="557"/>
      <c r="D79" s="562"/>
      <c r="E79" s="541"/>
      <c r="F79" s="559"/>
      <c r="G79" s="520"/>
      <c r="H79" s="520"/>
      <c r="I79" s="520"/>
      <c r="J79" s="520"/>
      <c r="K79" s="520"/>
      <c r="L79" s="520"/>
      <c r="M79" s="520"/>
      <c r="N79" s="520"/>
      <c r="O79" s="520"/>
      <c r="P79" s="520"/>
      <c r="Q79" s="520"/>
      <c r="R79" s="520"/>
      <c r="S79" s="506"/>
      <c r="T79" s="506"/>
      <c r="U79" s="506"/>
      <c r="V79" s="506"/>
      <c r="W79" s="506"/>
      <c r="X79" s="506"/>
      <c r="Y79" s="506"/>
      <c r="Z79" s="506"/>
      <c r="AA79" s="506"/>
      <c r="AB79" s="506"/>
      <c r="AC79" s="533"/>
    </row>
    <row r="80" spans="1:30" ht="14.4" thickBot="1">
      <c r="A80" s="610">
        <f>+'Appendix A'!A136</f>
        <v>81</v>
      </c>
      <c r="B80" s="574"/>
      <c r="C80" s="584" t="str">
        <f>+'Appendix A'!C136</f>
        <v>General Advertising Exp Account 930.1</v>
      </c>
      <c r="D80" s="576"/>
      <c r="E80" s="611" t="str">
        <f>+'Appendix A'!E136</f>
        <v>(Note F)</v>
      </c>
      <c r="F80" s="612" t="str">
        <f>+'Appendix A'!F136</f>
        <v>Attachment 5</v>
      </c>
      <c r="G80" s="584"/>
      <c r="H80" s="584"/>
      <c r="I80" s="584"/>
      <c r="J80" s="584"/>
      <c r="K80" s="584"/>
      <c r="L80" s="584"/>
      <c r="M80" s="584"/>
      <c r="N80" s="584"/>
      <c r="O80" s="584"/>
      <c r="P80" s="584"/>
      <c r="Q80" s="584"/>
      <c r="R80" s="584"/>
      <c r="S80" s="990">
        <v>4344</v>
      </c>
      <c r="T80" s="967">
        <v>0</v>
      </c>
      <c r="U80" s="613">
        <f>S80-T80</f>
        <v>4344</v>
      </c>
      <c r="V80" s="1092"/>
      <c r="W80" s="1092"/>
      <c r="X80" s="1092"/>
      <c r="Y80" s="1092"/>
      <c r="Z80" s="1092"/>
      <c r="AA80" s="1092"/>
      <c r="AB80" s="1092"/>
      <c r="AC80" s="1093"/>
    </row>
    <row r="81" spans="1:29">
      <c r="A81" s="519"/>
      <c r="B81" s="572"/>
      <c r="C81" s="543"/>
      <c r="D81" s="562"/>
      <c r="E81" s="537"/>
      <c r="F81" s="543"/>
      <c r="G81" s="543"/>
      <c r="H81" s="543"/>
      <c r="I81" s="543"/>
      <c r="J81" s="543"/>
      <c r="K81" s="543"/>
      <c r="L81" s="543"/>
      <c r="M81" s="543"/>
      <c r="N81" s="543"/>
      <c r="O81" s="543"/>
      <c r="P81" s="543"/>
      <c r="Q81" s="543"/>
      <c r="R81" s="543"/>
      <c r="S81" s="521"/>
      <c r="T81" s="521"/>
      <c r="U81" s="521"/>
      <c r="V81" s="534"/>
      <c r="W81" s="535"/>
      <c r="X81" s="535"/>
      <c r="Y81" s="535"/>
      <c r="Z81" s="535"/>
      <c r="AA81" s="535"/>
      <c r="AB81" s="535"/>
      <c r="AC81" s="535"/>
    </row>
    <row r="83" spans="1:29" ht="14.4" thickBot="1">
      <c r="A83" s="518" t="s">
        <v>402</v>
      </c>
    </row>
    <row r="84" spans="1:29">
      <c r="A84" s="523" t="s">
        <v>123</v>
      </c>
      <c r="B84" s="524" t="s">
        <v>124</v>
      </c>
      <c r="C84" s="524"/>
      <c r="D84" s="524"/>
      <c r="E84" s="524" t="s">
        <v>878</v>
      </c>
      <c r="F84" s="525" t="s">
        <v>125</v>
      </c>
      <c r="G84" s="526"/>
      <c r="H84" s="526"/>
      <c r="I84" s="526"/>
      <c r="J84" s="526"/>
      <c r="K84" s="526"/>
      <c r="L84" s="526"/>
      <c r="M84" s="526"/>
      <c r="N84" s="526"/>
      <c r="O84" s="526"/>
      <c r="P84" s="526"/>
      <c r="Q84" s="526"/>
      <c r="R84" s="526"/>
      <c r="S84" s="529" t="s">
        <v>409</v>
      </c>
      <c r="T84" s="529" t="s">
        <v>410</v>
      </c>
      <c r="U84" s="529" t="s">
        <v>411</v>
      </c>
      <c r="V84" s="529" t="s">
        <v>412</v>
      </c>
      <c r="W84" s="529" t="s">
        <v>413</v>
      </c>
      <c r="X84" s="1055" t="s">
        <v>352</v>
      </c>
      <c r="Y84" s="1056"/>
      <c r="Z84" s="1056"/>
      <c r="AA84" s="1056"/>
      <c r="AB84" s="1056"/>
      <c r="AC84" s="1057"/>
    </row>
    <row r="85" spans="1:29">
      <c r="A85" s="567" t="s">
        <v>644</v>
      </c>
      <c r="B85" s="614" t="s">
        <v>723</v>
      </c>
      <c r="C85" s="520"/>
      <c r="D85" s="520"/>
      <c r="E85" s="541"/>
      <c r="F85" s="615"/>
      <c r="G85" s="616"/>
      <c r="H85" s="616"/>
      <c r="I85" s="616"/>
      <c r="J85" s="616"/>
      <c r="K85" s="616"/>
      <c r="L85" s="616"/>
      <c r="M85" s="616"/>
      <c r="N85" s="616"/>
      <c r="O85" s="616"/>
      <c r="P85" s="616"/>
      <c r="Q85" s="616"/>
      <c r="R85" s="616"/>
      <c r="S85" s="506"/>
      <c r="T85" s="506"/>
      <c r="U85" s="506"/>
      <c r="V85" s="506"/>
      <c r="W85" s="506"/>
      <c r="X85" s="506"/>
      <c r="Y85" s="506"/>
      <c r="Z85" s="506"/>
      <c r="AA85" s="506"/>
      <c r="AB85" s="506"/>
      <c r="AC85" s="533"/>
    </row>
    <row r="86" spans="1:29">
      <c r="A86" s="567"/>
      <c r="B86" s="614"/>
      <c r="C86" s="520"/>
      <c r="D86" s="520"/>
      <c r="E86" s="541"/>
      <c r="F86" s="615"/>
      <c r="G86" s="616"/>
      <c r="H86" s="616"/>
      <c r="I86" s="616"/>
      <c r="J86" s="616"/>
      <c r="K86" s="616"/>
      <c r="L86" s="616"/>
      <c r="M86" s="616"/>
      <c r="N86" s="616"/>
      <c r="O86" s="616"/>
      <c r="P86" s="616"/>
      <c r="Q86" s="616"/>
      <c r="R86" s="616"/>
      <c r="S86" s="521" t="s">
        <v>377</v>
      </c>
      <c r="T86" s="521" t="s">
        <v>378</v>
      </c>
      <c r="U86" s="521" t="s">
        <v>61</v>
      </c>
      <c r="V86" s="521"/>
      <c r="W86" s="521"/>
      <c r="X86" s="1063" t="s">
        <v>408</v>
      </c>
      <c r="Y86" s="1094"/>
      <c r="Z86" s="1094"/>
      <c r="AA86" s="1094"/>
      <c r="AB86" s="1094"/>
      <c r="AC86" s="1095"/>
    </row>
    <row r="87" spans="1:29" ht="14.4" thickBot="1">
      <c r="A87" s="610">
        <f>+'Appendix A'!A216</f>
        <v>132</v>
      </c>
      <c r="B87" s="611"/>
      <c r="C87" s="584" t="str">
        <f>+'Appendix A'!C216</f>
        <v>SIT=State Income Tax Rate or Composite</v>
      </c>
      <c r="D87" s="617"/>
      <c r="E87" s="611" t="str">
        <f>+'Appendix A'!E216</f>
        <v>(Note I)</v>
      </c>
      <c r="F87" s="612"/>
      <c r="G87" s="584"/>
      <c r="H87" s="584"/>
      <c r="I87" s="584"/>
      <c r="J87" s="584"/>
      <c r="K87" s="584"/>
      <c r="L87" s="584"/>
      <c r="M87" s="584"/>
      <c r="N87" s="584"/>
      <c r="O87" s="584"/>
      <c r="P87" s="584"/>
      <c r="Q87" s="584"/>
      <c r="R87" s="584"/>
      <c r="S87" s="998">
        <v>5.6094999999999999E-2</v>
      </c>
      <c r="T87" s="998">
        <v>3.5000000000000001E-3</v>
      </c>
      <c r="U87" s="998">
        <v>2.0730000000000002E-3</v>
      </c>
      <c r="V87" s="600"/>
      <c r="W87" s="600"/>
      <c r="X87" s="1096">
        <f>SUM(S87:W87)</f>
        <v>6.1668000000000001E-2</v>
      </c>
      <c r="Y87" s="1097"/>
      <c r="Z87" s="1097"/>
      <c r="AA87" s="1097"/>
      <c r="AB87" s="1097"/>
      <c r="AC87" s="1098"/>
    </row>
    <row r="90" spans="1:29" ht="14.4" thickBot="1">
      <c r="A90" s="518" t="s">
        <v>450</v>
      </c>
    </row>
    <row r="91" spans="1:29" ht="27.6">
      <c r="A91" s="523" t="s">
        <v>123</v>
      </c>
      <c r="B91" s="524" t="s">
        <v>124</v>
      </c>
      <c r="C91" s="524"/>
      <c r="D91" s="524"/>
      <c r="E91" s="524" t="s">
        <v>878</v>
      </c>
      <c r="F91" s="525" t="s">
        <v>125</v>
      </c>
      <c r="G91" s="526"/>
      <c r="H91" s="526"/>
      <c r="I91" s="526"/>
      <c r="J91" s="526"/>
      <c r="K91" s="526"/>
      <c r="L91" s="526"/>
      <c r="M91" s="526"/>
      <c r="N91" s="526"/>
      <c r="O91" s="526"/>
      <c r="P91" s="526"/>
      <c r="Q91" s="526"/>
      <c r="R91" s="526"/>
      <c r="S91" s="529" t="s">
        <v>403</v>
      </c>
      <c r="T91" s="529" t="s">
        <v>414</v>
      </c>
      <c r="U91" s="529" t="s">
        <v>415</v>
      </c>
      <c r="V91" s="1055" t="s">
        <v>352</v>
      </c>
      <c r="W91" s="1056"/>
      <c r="X91" s="1056"/>
      <c r="Y91" s="1056"/>
      <c r="Z91" s="1056"/>
      <c r="AA91" s="1056"/>
      <c r="AB91" s="1056"/>
      <c r="AC91" s="1057"/>
    </row>
    <row r="92" spans="1:29">
      <c r="A92" s="542"/>
      <c r="B92" s="531" t="s">
        <v>664</v>
      </c>
      <c r="C92" s="557"/>
      <c r="D92" s="562"/>
      <c r="E92" s="541"/>
      <c r="F92" s="559"/>
      <c r="G92" s="520"/>
      <c r="H92" s="520"/>
      <c r="I92" s="520"/>
      <c r="J92" s="520"/>
      <c r="K92" s="520"/>
      <c r="L92" s="520"/>
      <c r="M92" s="520"/>
      <c r="N92" s="520"/>
      <c r="O92" s="520"/>
      <c r="P92" s="520"/>
      <c r="Q92" s="520"/>
      <c r="R92" s="520"/>
      <c r="S92" s="506"/>
      <c r="T92" s="506"/>
      <c r="U92" s="506"/>
      <c r="V92" s="506"/>
      <c r="W92" s="506"/>
      <c r="X92" s="506"/>
      <c r="Y92" s="506"/>
      <c r="Z92" s="506"/>
      <c r="AA92" s="506"/>
      <c r="AB92" s="506"/>
      <c r="AC92" s="533"/>
    </row>
    <row r="93" spans="1:29" ht="14.4" thickBot="1">
      <c r="A93" s="610">
        <f>+'Appendix A'!A132</f>
        <v>78</v>
      </c>
      <c r="B93" s="574"/>
      <c r="C93" s="584" t="str">
        <f>+'Appendix A'!C132</f>
        <v>General Advertising Exp Account 930.1</v>
      </c>
      <c r="D93" s="576"/>
      <c r="E93" s="611" t="str">
        <f>+'Appendix A'!E132</f>
        <v>(Note K)</v>
      </c>
      <c r="F93" s="612" t="str">
        <f>+'Appendix A'!F132</f>
        <v>p323.191b</v>
      </c>
      <c r="G93" s="584"/>
      <c r="H93" s="584"/>
      <c r="I93" s="584"/>
      <c r="J93" s="584"/>
      <c r="K93" s="584"/>
      <c r="L93" s="584"/>
      <c r="M93" s="584"/>
      <c r="N93" s="584"/>
      <c r="O93" s="584"/>
      <c r="P93" s="584"/>
      <c r="Q93" s="584"/>
      <c r="R93" s="584"/>
      <c r="S93" s="991">
        <f>+S80</f>
        <v>4344</v>
      </c>
      <c r="T93" s="836">
        <v>0</v>
      </c>
      <c r="U93" s="618">
        <f>S93-T93</f>
        <v>4344</v>
      </c>
      <c r="V93" s="1076">
        <f>+V80</f>
        <v>0</v>
      </c>
      <c r="W93" s="1058"/>
      <c r="X93" s="1058"/>
      <c r="Y93" s="1058"/>
      <c r="Z93" s="1058"/>
      <c r="AA93" s="1058"/>
      <c r="AB93" s="1058"/>
      <c r="AC93" s="1059"/>
    </row>
    <row r="96" spans="1:29" ht="14.4" thickBot="1">
      <c r="A96" s="518" t="s">
        <v>452</v>
      </c>
    </row>
    <row r="97" spans="1:29">
      <c r="A97" s="523" t="s">
        <v>123</v>
      </c>
      <c r="B97" s="524" t="s">
        <v>124</v>
      </c>
      <c r="C97" s="524"/>
      <c r="D97" s="524"/>
      <c r="E97" s="524" t="s">
        <v>878</v>
      </c>
      <c r="F97" s="525" t="s">
        <v>125</v>
      </c>
      <c r="G97" s="526"/>
      <c r="H97" s="526"/>
      <c r="I97" s="526"/>
      <c r="J97" s="526"/>
      <c r="K97" s="526"/>
      <c r="L97" s="526"/>
      <c r="M97" s="526"/>
      <c r="N97" s="526"/>
      <c r="O97" s="526"/>
      <c r="P97" s="526"/>
      <c r="Q97" s="526"/>
      <c r="R97" s="526"/>
      <c r="S97" s="619">
        <f>+C99</f>
        <v>0</v>
      </c>
      <c r="T97" s="1055" t="s">
        <v>417</v>
      </c>
      <c r="U97" s="1060"/>
      <c r="V97" s="1060"/>
      <c r="W97" s="1060"/>
      <c r="X97" s="1060"/>
      <c r="Y97" s="1060"/>
      <c r="Z97" s="1060"/>
      <c r="AA97" s="1060"/>
      <c r="AB97" s="1060"/>
      <c r="AC97" s="1061"/>
    </row>
    <row r="98" spans="1:29">
      <c r="A98" s="620"/>
      <c r="B98" s="565" t="s">
        <v>667</v>
      </c>
      <c r="C98" s="531"/>
      <c r="D98" s="621"/>
      <c r="E98" s="622"/>
      <c r="F98" s="623"/>
      <c r="G98" s="624"/>
      <c r="H98" s="624"/>
      <c r="I98" s="624"/>
      <c r="J98" s="624"/>
      <c r="K98" s="624"/>
      <c r="L98" s="624"/>
      <c r="M98" s="624"/>
      <c r="N98" s="624"/>
      <c r="O98" s="624"/>
      <c r="P98" s="624"/>
      <c r="Q98" s="624"/>
      <c r="R98" s="624"/>
      <c r="S98" s="625"/>
      <c r="T98" s="506"/>
      <c r="U98" s="506"/>
      <c r="V98" s="506"/>
      <c r="W98" s="506"/>
      <c r="X98" s="506"/>
      <c r="Y98" s="506"/>
      <c r="Z98" s="506"/>
      <c r="AA98" s="506"/>
      <c r="AB98" s="506"/>
      <c r="AC98" s="533"/>
    </row>
    <row r="99" spans="1:29">
      <c r="A99" s="542"/>
      <c r="B99" s="544"/>
      <c r="C99" s="543"/>
      <c r="D99" s="621"/>
      <c r="E99" s="544"/>
      <c r="F99" s="553"/>
      <c r="G99" s="543" t="s">
        <v>50</v>
      </c>
      <c r="H99" s="543"/>
      <c r="I99" s="543"/>
      <c r="J99" s="543"/>
      <c r="K99" s="543"/>
      <c r="L99" s="543"/>
      <c r="M99" s="543"/>
      <c r="N99" s="543"/>
      <c r="O99" s="543"/>
      <c r="P99" s="543"/>
      <c r="Q99" s="543"/>
      <c r="R99" s="543"/>
      <c r="S99" s="626">
        <v>0</v>
      </c>
      <c r="T99" s="1063" t="s">
        <v>419</v>
      </c>
      <c r="U99" s="1064"/>
      <c r="V99" s="1064"/>
      <c r="W99" s="1064"/>
      <c r="X99" s="1064"/>
      <c r="Y99" s="1064"/>
      <c r="Z99" s="1064"/>
      <c r="AA99" s="1064"/>
      <c r="AB99" s="1064"/>
      <c r="AC99" s="1065"/>
    </row>
    <row r="100" spans="1:29" ht="14.4" thickBot="1">
      <c r="A100" s="573"/>
      <c r="B100" s="577"/>
      <c r="C100" s="579"/>
      <c r="D100" s="627"/>
      <c r="E100" s="580"/>
      <c r="F100" s="628"/>
      <c r="G100" s="603" t="s">
        <v>52</v>
      </c>
      <c r="H100" s="603"/>
      <c r="I100" s="603"/>
      <c r="J100" s="603"/>
      <c r="K100" s="603"/>
      <c r="L100" s="603"/>
      <c r="M100" s="603"/>
      <c r="N100" s="603"/>
      <c r="O100" s="603"/>
      <c r="P100" s="603"/>
      <c r="Q100" s="603"/>
      <c r="R100" s="603"/>
      <c r="S100" s="625"/>
      <c r="T100" s="506"/>
      <c r="U100" s="506"/>
      <c r="V100" s="506"/>
      <c r="W100" s="506"/>
      <c r="X100" s="506"/>
      <c r="Y100" s="506"/>
      <c r="Z100" s="506"/>
      <c r="AA100" s="521"/>
      <c r="AB100" s="506"/>
      <c r="AC100" s="533"/>
    </row>
    <row r="101" spans="1:29">
      <c r="A101" s="542"/>
      <c r="B101" s="544"/>
      <c r="C101" s="509" t="s">
        <v>524</v>
      </c>
      <c r="D101" s="621"/>
      <c r="E101" s="548"/>
      <c r="F101" s="603"/>
      <c r="G101" s="603"/>
      <c r="H101" s="603"/>
      <c r="I101" s="603"/>
      <c r="J101" s="603"/>
      <c r="K101" s="603"/>
      <c r="L101" s="603"/>
      <c r="M101" s="603"/>
      <c r="N101" s="603"/>
      <c r="O101" s="603"/>
      <c r="P101" s="603"/>
      <c r="Q101" s="603"/>
      <c r="R101" s="603"/>
      <c r="S101" s="629"/>
      <c r="T101" s="1063" t="s">
        <v>462</v>
      </c>
      <c r="U101" s="1064"/>
      <c r="V101" s="1064"/>
      <c r="W101" s="1064"/>
      <c r="X101" s="1064"/>
      <c r="Y101" s="1064"/>
      <c r="Z101" s="1064"/>
      <c r="AA101" s="1064"/>
      <c r="AB101" s="1064"/>
      <c r="AC101" s="1065"/>
    </row>
    <row r="102" spans="1:29">
      <c r="A102" s="542"/>
      <c r="B102" s="630">
        <v>1</v>
      </c>
      <c r="C102" s="631" t="s">
        <v>57</v>
      </c>
      <c r="D102" s="632"/>
      <c r="E102" s="633"/>
      <c r="F102" s="634"/>
      <c r="G102" s="634"/>
      <c r="H102" s="635"/>
      <c r="I102" s="603"/>
      <c r="J102" s="603"/>
      <c r="K102" s="603"/>
      <c r="L102" s="603"/>
      <c r="M102" s="603"/>
      <c r="N102" s="603"/>
      <c r="O102" s="603"/>
      <c r="P102" s="603"/>
      <c r="Q102" s="603"/>
      <c r="R102" s="603"/>
      <c r="S102" s="625"/>
      <c r="T102" s="1063"/>
      <c r="U102" s="1064"/>
      <c r="V102" s="1064"/>
      <c r="W102" s="1064"/>
      <c r="X102" s="1064"/>
      <c r="Y102" s="1064"/>
      <c r="Z102" s="1064"/>
      <c r="AA102" s="1064"/>
      <c r="AB102" s="1064"/>
      <c r="AC102" s="1065"/>
    </row>
    <row r="103" spans="1:29">
      <c r="A103" s="542"/>
      <c r="B103" s="636"/>
      <c r="C103" s="509" t="s">
        <v>58</v>
      </c>
      <c r="D103" s="621"/>
      <c r="E103" s="548"/>
      <c r="F103" s="603"/>
      <c r="G103" s="603"/>
      <c r="H103" s="637"/>
      <c r="I103" s="603"/>
      <c r="J103" s="603"/>
      <c r="K103" s="603"/>
      <c r="L103" s="603"/>
      <c r="M103" s="603"/>
      <c r="N103" s="603"/>
      <c r="O103" s="603"/>
      <c r="P103" s="603"/>
      <c r="Q103" s="603"/>
      <c r="R103" s="603"/>
      <c r="S103" s="625"/>
      <c r="T103" s="534"/>
      <c r="U103" s="535"/>
      <c r="V103" s="535"/>
      <c r="W103" s="535"/>
      <c r="X103" s="535"/>
      <c r="Y103" s="535"/>
      <c r="Z103" s="535"/>
      <c r="AA103" s="535"/>
      <c r="AB103" s="535"/>
      <c r="AC103" s="536"/>
    </row>
    <row r="104" spans="1:29">
      <c r="A104" s="542"/>
      <c r="B104" s="636">
        <v>2</v>
      </c>
      <c r="C104" s="509" t="s">
        <v>525</v>
      </c>
      <c r="D104" s="621"/>
      <c r="E104" s="548"/>
      <c r="F104" s="603"/>
      <c r="G104" s="638"/>
      <c r="H104" s="639"/>
      <c r="I104" s="603"/>
      <c r="J104" s="603"/>
      <c r="K104" s="603"/>
      <c r="L104" s="603"/>
      <c r="M104" s="603"/>
      <c r="N104" s="603"/>
      <c r="O104" s="603"/>
      <c r="P104" s="603"/>
      <c r="Q104" s="603"/>
      <c r="R104" s="603"/>
      <c r="S104" s="625"/>
      <c r="T104" s="1063"/>
      <c r="U104" s="1064"/>
      <c r="V104" s="1064"/>
      <c r="W104" s="1064"/>
      <c r="X104" s="1064"/>
      <c r="Y104" s="1064"/>
      <c r="Z104" s="1064"/>
      <c r="AA104" s="1064"/>
      <c r="AB104" s="1064"/>
      <c r="AC104" s="1065"/>
    </row>
    <row r="105" spans="1:29">
      <c r="A105" s="542"/>
      <c r="B105" s="636"/>
      <c r="C105" s="509" t="s">
        <v>526</v>
      </c>
      <c r="D105" s="593" t="s">
        <v>527</v>
      </c>
      <c r="E105" s="548"/>
      <c r="F105" s="603"/>
      <c r="G105" s="638"/>
      <c r="H105" s="639"/>
      <c r="I105" s="603"/>
      <c r="J105" s="603"/>
      <c r="K105" s="603"/>
      <c r="L105" s="603"/>
      <c r="M105" s="603"/>
      <c r="N105" s="603"/>
      <c r="O105" s="603"/>
      <c r="P105" s="603"/>
      <c r="Q105" s="603"/>
      <c r="R105" s="603"/>
      <c r="S105" s="625"/>
      <c r="T105" s="1063"/>
      <c r="U105" s="1064"/>
      <c r="V105" s="1064"/>
      <c r="W105" s="1064"/>
      <c r="X105" s="1064"/>
      <c r="Y105" s="1064"/>
      <c r="Z105" s="1064"/>
      <c r="AA105" s="1064"/>
      <c r="AB105" s="1064"/>
      <c r="AC105" s="1065"/>
    </row>
    <row r="106" spans="1:29">
      <c r="A106" s="640"/>
      <c r="B106" s="641" t="s">
        <v>646</v>
      </c>
      <c r="C106" s="509" t="s">
        <v>528</v>
      </c>
      <c r="D106" s="564">
        <v>1000000</v>
      </c>
      <c r="E106" s="557"/>
      <c r="F106" s="557"/>
      <c r="G106" s="642"/>
      <c r="H106" s="643"/>
      <c r="I106" s="557"/>
      <c r="J106" s="557"/>
      <c r="K106" s="557"/>
      <c r="L106" s="557"/>
      <c r="M106" s="557"/>
      <c r="N106" s="557"/>
      <c r="O106" s="557"/>
      <c r="P106" s="557"/>
      <c r="Q106" s="557"/>
      <c r="R106" s="557"/>
      <c r="S106" s="625"/>
      <c r="T106" s="1063"/>
      <c r="U106" s="1064"/>
      <c r="V106" s="1064"/>
      <c r="W106" s="1064"/>
      <c r="X106" s="1064"/>
      <c r="Y106" s="1064"/>
      <c r="Z106" s="1064"/>
      <c r="AA106" s="1064"/>
      <c r="AB106" s="1064"/>
      <c r="AC106" s="1065"/>
    </row>
    <row r="107" spans="1:29">
      <c r="A107" s="640"/>
      <c r="B107" s="641" t="s">
        <v>845</v>
      </c>
      <c r="C107" s="509" t="s">
        <v>529</v>
      </c>
      <c r="D107" s="564">
        <v>500000</v>
      </c>
      <c r="E107" s="557"/>
      <c r="F107" s="557"/>
      <c r="G107" s="557"/>
      <c r="H107" s="644"/>
      <c r="I107" s="557"/>
      <c r="J107" s="557"/>
      <c r="K107" s="557"/>
      <c r="L107" s="557"/>
      <c r="M107" s="557"/>
      <c r="N107" s="557"/>
      <c r="O107" s="557"/>
      <c r="P107" s="557"/>
      <c r="Q107" s="557"/>
      <c r="R107" s="557"/>
      <c r="S107" s="625"/>
      <c r="T107" s="1063"/>
      <c r="U107" s="1064"/>
      <c r="V107" s="1064"/>
      <c r="W107" s="1064"/>
      <c r="X107" s="1064"/>
      <c r="Y107" s="1064"/>
      <c r="Z107" s="1064"/>
      <c r="AA107" s="1064"/>
      <c r="AB107" s="1064"/>
      <c r="AC107" s="1065"/>
    </row>
    <row r="108" spans="1:29">
      <c r="A108" s="640"/>
      <c r="B108" s="641" t="s">
        <v>624</v>
      </c>
      <c r="C108" s="509" t="s">
        <v>530</v>
      </c>
      <c r="D108" s="564">
        <v>400000</v>
      </c>
      <c r="E108" s="557"/>
      <c r="F108" s="557"/>
      <c r="G108" s="557"/>
      <c r="H108" s="644"/>
      <c r="I108" s="557"/>
      <c r="J108" s="557"/>
      <c r="K108" s="557"/>
      <c r="L108" s="557"/>
      <c r="M108" s="557"/>
      <c r="N108" s="557"/>
      <c r="O108" s="557"/>
      <c r="P108" s="557"/>
      <c r="Q108" s="557"/>
      <c r="R108" s="557"/>
      <c r="S108" s="625"/>
      <c r="T108" s="1063"/>
      <c r="U108" s="1064"/>
      <c r="V108" s="1064"/>
      <c r="W108" s="1064"/>
      <c r="X108" s="1064"/>
      <c r="Y108" s="1064"/>
      <c r="Z108" s="1064"/>
      <c r="AA108" s="1064"/>
      <c r="AB108" s="1064"/>
      <c r="AC108" s="1065"/>
    </row>
    <row r="109" spans="1:29">
      <c r="A109" s="640"/>
      <c r="B109" s="645" t="s">
        <v>647</v>
      </c>
      <c r="C109" s="646" t="s">
        <v>531</v>
      </c>
      <c r="D109" s="647">
        <f>+D106*(D108/(D107+D108))</f>
        <v>444444.44444444444</v>
      </c>
      <c r="E109" s="648"/>
      <c r="F109" s="648"/>
      <c r="G109" s="648"/>
      <c r="H109" s="649"/>
      <c r="I109" s="557"/>
      <c r="J109" s="557"/>
      <c r="K109" s="557"/>
      <c r="L109" s="557"/>
      <c r="M109" s="557"/>
      <c r="N109" s="557"/>
      <c r="O109" s="557"/>
      <c r="P109" s="557"/>
      <c r="Q109" s="557"/>
      <c r="R109" s="557"/>
      <c r="S109" s="625"/>
      <c r="T109" s="1063"/>
      <c r="U109" s="1064"/>
      <c r="V109" s="1064"/>
      <c r="W109" s="1064"/>
      <c r="X109" s="1064"/>
      <c r="Y109" s="1064"/>
      <c r="Z109" s="1064"/>
      <c r="AA109" s="1064"/>
      <c r="AB109" s="1064"/>
      <c r="AC109" s="1065"/>
    </row>
    <row r="110" spans="1:29" ht="14.4" thickBot="1">
      <c r="A110" s="650"/>
      <c r="B110" s="583"/>
      <c r="C110" s="583"/>
      <c r="D110" s="583"/>
      <c r="E110" s="583"/>
      <c r="F110" s="583"/>
      <c r="G110" s="583"/>
      <c r="H110" s="583"/>
      <c r="I110" s="583"/>
      <c r="J110" s="583"/>
      <c r="K110" s="583"/>
      <c r="L110" s="583"/>
      <c r="M110" s="583"/>
      <c r="N110" s="583"/>
      <c r="O110" s="583"/>
      <c r="P110" s="583"/>
      <c r="Q110" s="583"/>
      <c r="R110" s="583"/>
      <c r="S110" s="650"/>
      <c r="T110" s="583"/>
      <c r="U110" s="583"/>
      <c r="V110" s="583"/>
      <c r="W110" s="651" t="s">
        <v>418</v>
      </c>
      <c r="X110" s="583"/>
      <c r="Y110" s="583"/>
      <c r="Z110" s="583"/>
      <c r="AA110" s="583"/>
      <c r="AB110" s="583"/>
      <c r="AC110" s="599"/>
    </row>
    <row r="111" spans="1:29">
      <c r="A111" s="506"/>
      <c r="B111" s="506"/>
      <c r="C111" s="506"/>
      <c r="D111" s="506"/>
      <c r="E111" s="506"/>
      <c r="F111" s="506"/>
      <c r="G111" s="506"/>
      <c r="H111" s="506"/>
      <c r="I111" s="506"/>
      <c r="J111" s="506"/>
      <c r="K111" s="506"/>
      <c r="L111" s="506"/>
      <c r="M111" s="506"/>
      <c r="N111" s="506"/>
      <c r="O111" s="506"/>
      <c r="P111" s="506"/>
      <c r="Q111" s="506"/>
      <c r="R111" s="506"/>
      <c r="S111" s="506"/>
      <c r="T111" s="506"/>
      <c r="U111" s="506"/>
      <c r="V111" s="506"/>
      <c r="W111" s="652"/>
      <c r="X111" s="506"/>
      <c r="Y111" s="506"/>
      <c r="Z111" s="506"/>
      <c r="AA111" s="506"/>
      <c r="AB111" s="506"/>
      <c r="AC111" s="506"/>
    </row>
    <row r="112" spans="1:29" ht="27" customHeight="1" thickBot="1">
      <c r="A112" s="518" t="s">
        <v>866</v>
      </c>
    </row>
    <row r="113" spans="1:29" ht="51" customHeight="1">
      <c r="A113" s="523" t="s">
        <v>123</v>
      </c>
      <c r="B113" s="524" t="s">
        <v>124</v>
      </c>
      <c r="C113" s="524"/>
      <c r="D113" s="524"/>
      <c r="E113" s="524" t="s">
        <v>878</v>
      </c>
      <c r="F113" s="525" t="s">
        <v>125</v>
      </c>
      <c r="G113" s="529" t="s">
        <v>397</v>
      </c>
      <c r="H113" s="529" t="s">
        <v>398</v>
      </c>
      <c r="I113" s="529" t="s">
        <v>399</v>
      </c>
      <c r="J113" s="529" t="s">
        <v>869</v>
      </c>
      <c r="K113" s="529" t="s">
        <v>406</v>
      </c>
      <c r="L113" s="529"/>
      <c r="M113" s="526"/>
      <c r="N113" s="526"/>
      <c r="O113" s="526"/>
      <c r="P113" s="526"/>
      <c r="Q113" s="526"/>
      <c r="R113" s="526"/>
      <c r="S113" s="526"/>
      <c r="T113" s="526"/>
      <c r="U113" s="526"/>
      <c r="V113" s="1055" t="s">
        <v>352</v>
      </c>
      <c r="W113" s="1056"/>
      <c r="X113" s="1056"/>
      <c r="Y113" s="1056"/>
      <c r="Z113" s="1056"/>
      <c r="AA113" s="1056"/>
      <c r="AB113" s="1056"/>
      <c r="AC113" s="1057"/>
    </row>
    <row r="114" spans="1:29">
      <c r="A114" s="542">
        <f>+'Appendix A'!A82</f>
        <v>47</v>
      </c>
      <c r="B114" s="531" t="s">
        <v>523</v>
      </c>
      <c r="C114" s="557"/>
      <c r="D114" s="562"/>
      <c r="E114" s="548"/>
      <c r="F114" s="559"/>
      <c r="G114" s="653" t="s">
        <v>416</v>
      </c>
      <c r="H114" s="653" t="s">
        <v>416</v>
      </c>
      <c r="I114" s="506"/>
      <c r="J114" s="654"/>
      <c r="K114" s="654" t="s">
        <v>342</v>
      </c>
      <c r="L114" s="654"/>
      <c r="M114" s="520"/>
      <c r="N114" s="520"/>
      <c r="O114" s="520"/>
      <c r="P114" s="520"/>
      <c r="Q114" s="520"/>
      <c r="R114" s="520"/>
      <c r="S114" s="520"/>
      <c r="T114" s="520"/>
      <c r="U114" s="520"/>
      <c r="V114" s="506"/>
      <c r="W114" s="506"/>
      <c r="X114" s="506"/>
      <c r="Y114" s="506"/>
      <c r="Z114" s="506"/>
      <c r="AA114" s="506"/>
      <c r="AB114" s="506"/>
      <c r="AC114" s="533"/>
    </row>
    <row r="115" spans="1:29">
      <c r="A115" s="542"/>
      <c r="B115" s="531"/>
      <c r="C115" s="557" t="s">
        <v>867</v>
      </c>
      <c r="D115" s="562"/>
      <c r="E115" s="548"/>
      <c r="F115" s="559"/>
      <c r="G115" s="997">
        <v>6330.9459178020716</v>
      </c>
      <c r="H115" s="997">
        <v>6082.5813289373109</v>
      </c>
      <c r="I115" s="571">
        <f>(G115+H115)/2</f>
        <v>6206.7636233696912</v>
      </c>
      <c r="J115" s="655">
        <v>1</v>
      </c>
      <c r="K115" s="654">
        <f>I115*J115</f>
        <v>6206.7636233696912</v>
      </c>
      <c r="L115" s="654"/>
      <c r="M115" s="520"/>
      <c r="N115" s="520"/>
      <c r="O115" s="520"/>
      <c r="P115" s="520"/>
      <c r="Q115" s="520"/>
      <c r="R115" s="520"/>
      <c r="S115" s="520"/>
      <c r="T115" s="520"/>
      <c r="U115" s="520"/>
      <c r="V115" s="506"/>
      <c r="W115" s="506"/>
      <c r="X115" s="506"/>
      <c r="Y115" s="506"/>
      <c r="Z115" s="506"/>
      <c r="AA115" s="506"/>
      <c r="AB115" s="506"/>
      <c r="AC115" s="533"/>
    </row>
    <row r="116" spans="1:29">
      <c r="A116" s="542"/>
      <c r="B116" s="531"/>
      <c r="C116" s="557" t="s">
        <v>868</v>
      </c>
      <c r="D116" s="562"/>
      <c r="E116" s="548"/>
      <c r="F116" s="559"/>
      <c r="G116" s="997">
        <v>1344.2440100000001</v>
      </c>
      <c r="H116" s="997">
        <v>334.71954999999997</v>
      </c>
      <c r="I116" s="571">
        <f>(G116+H116)/2</f>
        <v>839.48178000000007</v>
      </c>
      <c r="J116" s="656">
        <f>'Appendix A'!H91</f>
        <v>5.826191989194375E-2</v>
      </c>
      <c r="K116" s="654">
        <f>I116*J116</f>
        <v>48.909820217106351</v>
      </c>
      <c r="L116" s="654"/>
      <c r="M116" s="520"/>
      <c r="N116" s="520"/>
      <c r="O116" s="520"/>
      <c r="P116" s="520"/>
      <c r="Q116" s="520"/>
      <c r="R116" s="520"/>
      <c r="S116" s="520"/>
      <c r="T116" s="520"/>
      <c r="U116" s="520"/>
      <c r="V116" s="506"/>
      <c r="W116" s="506"/>
      <c r="X116" s="506"/>
      <c r="Y116" s="506"/>
      <c r="Z116" s="506"/>
      <c r="AA116" s="506"/>
      <c r="AB116" s="506"/>
      <c r="AC116" s="533"/>
    </row>
    <row r="117" spans="1:29">
      <c r="A117" s="542"/>
      <c r="B117" s="531"/>
      <c r="C117" s="557" t="s">
        <v>332</v>
      </c>
      <c r="D117" s="562"/>
      <c r="E117" s="548"/>
      <c r="F117" s="559"/>
      <c r="G117" s="997">
        <v>3520.9902400000001</v>
      </c>
      <c r="H117" s="997">
        <v>2570.9988399999997</v>
      </c>
      <c r="I117" s="571">
        <f>(G117+H117)/2</f>
        <v>3045.9945399999997</v>
      </c>
      <c r="J117" s="657">
        <f>'Appendix A'!H34</f>
        <v>0.14162210643334811</v>
      </c>
      <c r="K117" s="654">
        <f>I117*J117</f>
        <v>431.38016293927717</v>
      </c>
      <c r="L117" s="654"/>
      <c r="M117" s="520"/>
      <c r="N117" s="520"/>
      <c r="O117" s="520"/>
      <c r="P117" s="520"/>
      <c r="Q117" s="520"/>
      <c r="R117" s="520"/>
      <c r="S117" s="520"/>
      <c r="T117" s="520"/>
      <c r="U117" s="520"/>
      <c r="V117" s="506"/>
      <c r="W117" s="506"/>
      <c r="X117" s="506"/>
      <c r="Y117" s="506"/>
      <c r="Z117" s="506"/>
      <c r="AA117" s="506"/>
      <c r="AB117" s="506"/>
      <c r="AC117" s="533"/>
    </row>
    <row r="118" spans="1:29">
      <c r="A118" s="542"/>
      <c r="B118" s="531"/>
      <c r="C118" s="557" t="s">
        <v>415</v>
      </c>
      <c r="D118" s="562"/>
      <c r="E118" s="548"/>
      <c r="F118" s="559"/>
      <c r="G118" s="997">
        <v>237880.66918219795</v>
      </c>
      <c r="H118" s="997">
        <v>194657.89590106264</v>
      </c>
      <c r="I118" s="571">
        <f>(G118+H118)/2</f>
        <v>216269.28254163029</v>
      </c>
      <c r="J118" s="657">
        <v>0</v>
      </c>
      <c r="K118" s="654">
        <f>I118*J118</f>
        <v>0</v>
      </c>
      <c r="L118" s="654"/>
      <c r="M118" s="520"/>
      <c r="N118" s="520"/>
      <c r="O118" s="520"/>
      <c r="P118" s="520"/>
      <c r="Q118" s="520"/>
      <c r="R118" s="520"/>
      <c r="S118" s="520"/>
      <c r="T118" s="520"/>
      <c r="U118" s="520"/>
      <c r="V118" s="506"/>
      <c r="W118" s="506"/>
      <c r="X118" s="506"/>
      <c r="Y118" s="506"/>
      <c r="Z118" s="506"/>
      <c r="AA118" s="506"/>
      <c r="AB118" s="506"/>
      <c r="AC118" s="533"/>
    </row>
    <row r="119" spans="1:29" ht="14.4" thickBot="1">
      <c r="A119" s="658"/>
      <c r="B119" s="574"/>
      <c r="C119" s="575" t="s">
        <v>532</v>
      </c>
      <c r="D119" s="576"/>
      <c r="E119" s="577"/>
      <c r="F119" s="612"/>
      <c r="G119" s="837">
        <v>0</v>
      </c>
      <c r="H119" s="837">
        <v>0</v>
      </c>
      <c r="I119" s="659">
        <f>(G119+H119)/2</f>
        <v>0</v>
      </c>
      <c r="J119" s="660"/>
      <c r="K119" s="618">
        <f>SUM(K115:K118)</f>
        <v>6687.0536065260749</v>
      </c>
      <c r="L119" s="618" t="s">
        <v>1042</v>
      </c>
      <c r="M119" s="584"/>
      <c r="N119" s="584"/>
      <c r="O119" s="584"/>
      <c r="P119" s="584"/>
      <c r="Q119" s="584"/>
      <c r="R119" s="584"/>
      <c r="S119" s="584"/>
      <c r="T119" s="584"/>
      <c r="U119" s="584"/>
      <c r="V119" s="1076"/>
      <c r="W119" s="1058"/>
      <c r="X119" s="1058"/>
      <c r="Y119" s="1058"/>
      <c r="Z119" s="1058"/>
      <c r="AA119" s="1058"/>
      <c r="AB119" s="1058"/>
      <c r="AC119" s="1059"/>
    </row>
    <row r="120" spans="1:29">
      <c r="A120" s="544"/>
      <c r="B120" s="544"/>
      <c r="C120" s="544"/>
      <c r="D120" s="544"/>
      <c r="E120" s="544"/>
      <c r="F120" s="544"/>
      <c r="G120" s="544"/>
      <c r="H120" s="544"/>
      <c r="I120" s="544"/>
      <c r="J120" s="544"/>
      <c r="K120" s="544"/>
      <c r="L120" s="544"/>
      <c r="M120" s="544"/>
      <c r="N120" s="544"/>
      <c r="O120" s="544"/>
      <c r="P120" s="544"/>
      <c r="Q120" s="544"/>
      <c r="R120" s="544"/>
      <c r="S120" s="544"/>
      <c r="T120" s="544"/>
      <c r="U120" s="544"/>
      <c r="V120" s="506"/>
      <c r="W120" s="652"/>
      <c r="X120" s="506"/>
      <c r="Y120" s="506"/>
      <c r="Z120" s="506"/>
      <c r="AA120" s="506"/>
      <c r="AB120" s="506"/>
      <c r="AC120" s="506"/>
    </row>
    <row r="121" spans="1:29">
      <c r="A121" s="544"/>
      <c r="B121" s="544"/>
      <c r="C121" s="544"/>
      <c r="D121" s="544"/>
      <c r="E121" s="544"/>
      <c r="F121" s="544"/>
      <c r="G121" s="544"/>
      <c r="H121" s="544"/>
      <c r="I121" s="544"/>
      <c r="J121" s="544"/>
      <c r="K121" s="544"/>
      <c r="L121" s="544"/>
      <c r="M121" s="544"/>
      <c r="N121" s="544"/>
      <c r="O121" s="544"/>
      <c r="P121" s="544"/>
      <c r="Q121" s="544"/>
      <c r="R121" s="544"/>
      <c r="S121" s="506"/>
      <c r="T121" s="506"/>
      <c r="U121" s="506"/>
      <c r="V121" s="506"/>
      <c r="W121" s="652"/>
      <c r="X121" s="506"/>
      <c r="Y121" s="506"/>
      <c r="Z121" s="506"/>
      <c r="AA121" s="506"/>
      <c r="AB121" s="506"/>
      <c r="AC121" s="506"/>
    </row>
    <row r="122" spans="1:29" ht="14.4" thickBot="1">
      <c r="A122" s="518" t="s">
        <v>682</v>
      </c>
    </row>
    <row r="123" spans="1:29">
      <c r="A123" s="523" t="s">
        <v>123</v>
      </c>
      <c r="B123" s="524" t="s">
        <v>124</v>
      </c>
      <c r="C123" s="524"/>
      <c r="D123" s="524"/>
      <c r="E123" s="524" t="s">
        <v>878</v>
      </c>
      <c r="F123" s="525" t="s">
        <v>125</v>
      </c>
      <c r="G123" s="526"/>
      <c r="H123" s="526"/>
      <c r="I123" s="526"/>
      <c r="J123" s="526"/>
      <c r="K123" s="526"/>
      <c r="L123" s="526"/>
      <c r="M123" s="526"/>
      <c r="N123" s="526"/>
      <c r="O123" s="526"/>
      <c r="P123" s="526"/>
      <c r="Q123" s="526"/>
      <c r="R123" s="526"/>
      <c r="S123" s="529"/>
      <c r="T123" s="1055" t="s">
        <v>533</v>
      </c>
      <c r="U123" s="1060"/>
      <c r="V123" s="1060"/>
      <c r="W123" s="1060"/>
      <c r="X123" s="1060"/>
      <c r="Y123" s="1060"/>
      <c r="Z123" s="1060"/>
      <c r="AA123" s="1060"/>
      <c r="AB123" s="1060"/>
      <c r="AC123" s="1061"/>
    </row>
    <row r="124" spans="1:29" ht="45.75" customHeight="1">
      <c r="A124" s="542">
        <f>+'Appendix A'!A85</f>
        <v>48</v>
      </c>
      <c r="B124" s="555" t="s">
        <v>682</v>
      </c>
      <c r="C124" s="652"/>
      <c r="F124" s="553"/>
      <c r="G124" s="661" t="s">
        <v>397</v>
      </c>
      <c r="H124" s="662" t="s">
        <v>398</v>
      </c>
      <c r="I124" s="661" t="s">
        <v>399</v>
      </c>
      <c r="J124" s="541"/>
      <c r="K124" s="622" t="s">
        <v>1043</v>
      </c>
      <c r="M124" s="622"/>
      <c r="N124" s="622"/>
      <c r="O124" s="622"/>
      <c r="P124" s="622"/>
      <c r="Q124" s="622"/>
      <c r="R124" s="622"/>
      <c r="S124" s="506"/>
      <c r="T124" s="506"/>
      <c r="U124" s="506"/>
      <c r="V124" s="506"/>
      <c r="W124" s="506"/>
      <c r="X124" s="506"/>
      <c r="Y124" s="506"/>
      <c r="Z124" s="506"/>
      <c r="AA124" s="506"/>
      <c r="AB124" s="506"/>
      <c r="AC124" s="533"/>
    </row>
    <row r="125" spans="1:29">
      <c r="A125" s="542"/>
      <c r="B125" s="544"/>
      <c r="C125" s="557" t="str">
        <f>+'Appendix A'!B18</f>
        <v>Wages &amp; Salary Allocator</v>
      </c>
      <c r="F125" s="553"/>
      <c r="G125" s="663"/>
      <c r="H125" s="664"/>
      <c r="I125" s="506"/>
      <c r="J125" s="664">
        <f>'Appendix A'!H18</f>
        <v>5.826191989194375E-2</v>
      </c>
      <c r="K125" s="543"/>
      <c r="M125" s="543"/>
      <c r="N125" s="543"/>
      <c r="O125" s="543"/>
      <c r="P125" s="543"/>
      <c r="Q125" s="543"/>
      <c r="R125" s="543"/>
      <c r="S125" s="652"/>
      <c r="T125" s="1063"/>
      <c r="U125" s="1064"/>
      <c r="V125" s="1064"/>
      <c r="W125" s="1064"/>
      <c r="X125" s="1064"/>
      <c r="Y125" s="1064"/>
      <c r="Z125" s="1064"/>
      <c r="AA125" s="1064"/>
      <c r="AB125" s="1064"/>
      <c r="AC125" s="1065"/>
    </row>
    <row r="126" spans="1:29">
      <c r="A126" s="542"/>
      <c r="B126" s="544"/>
      <c r="C126" s="557" t="s">
        <v>438</v>
      </c>
      <c r="F126" s="553"/>
      <c r="G126" s="665">
        <v>46.056379999999997</v>
      </c>
      <c r="H126" s="665">
        <v>47</v>
      </c>
      <c r="I126" s="571">
        <f>(G126+H126)/2</f>
        <v>46.528189999999995</v>
      </c>
      <c r="J126" s="664">
        <f>+J125</f>
        <v>5.826191989194375E-2</v>
      </c>
      <c r="K126" s="666">
        <f>I126*J126</f>
        <v>2.7108216784971382</v>
      </c>
      <c r="M126" s="666"/>
      <c r="N126" s="666"/>
      <c r="O126" s="666"/>
      <c r="P126" s="666"/>
      <c r="Q126" s="666"/>
      <c r="R126" s="666"/>
      <c r="S126" s="667"/>
      <c r="T126" s="668"/>
      <c r="U126" s="535"/>
      <c r="V126" s="535"/>
      <c r="W126" s="535"/>
      <c r="X126" s="535"/>
      <c r="Y126" s="535"/>
      <c r="Z126" s="535"/>
      <c r="AA126" s="535"/>
      <c r="AB126" s="535"/>
      <c r="AC126" s="536"/>
    </row>
    <row r="127" spans="1:29">
      <c r="A127" s="542"/>
      <c r="B127" s="544"/>
      <c r="C127" s="557"/>
      <c r="F127" s="553"/>
      <c r="G127" s="665">
        <v>0</v>
      </c>
      <c r="H127" s="665">
        <v>0</v>
      </c>
      <c r="I127" s="571">
        <f>(G127+H127)/2</f>
        <v>0</v>
      </c>
      <c r="J127" s="506"/>
      <c r="K127" s="543"/>
      <c r="M127" s="543"/>
      <c r="N127" s="543"/>
      <c r="O127" s="543"/>
      <c r="P127" s="543"/>
      <c r="Q127" s="543"/>
      <c r="R127" s="543"/>
      <c r="S127" s="652"/>
      <c r="T127" s="534"/>
      <c r="U127" s="535"/>
      <c r="V127" s="535"/>
      <c r="W127" s="535"/>
      <c r="X127" s="535"/>
      <c r="Y127" s="535"/>
      <c r="Z127" s="535"/>
      <c r="AA127" s="535"/>
      <c r="AB127" s="535"/>
      <c r="AC127" s="536"/>
    </row>
    <row r="128" spans="1:29">
      <c r="A128" s="542"/>
      <c r="B128" s="544"/>
      <c r="C128" s="557"/>
      <c r="F128" s="553"/>
      <c r="G128" s="506"/>
      <c r="J128" s="669"/>
      <c r="K128" s="506"/>
      <c r="M128" s="666"/>
      <c r="N128" s="666"/>
      <c r="O128" s="666"/>
      <c r="P128" s="666"/>
      <c r="Q128" s="666"/>
      <c r="R128" s="666"/>
      <c r="S128" s="506"/>
      <c r="T128" s="1063"/>
      <c r="U128" s="1064"/>
      <c r="V128" s="1064"/>
      <c r="W128" s="1064"/>
      <c r="X128" s="1064"/>
      <c r="Y128" s="1064"/>
      <c r="Z128" s="1064"/>
      <c r="AA128" s="1064"/>
      <c r="AB128" s="1064"/>
      <c r="AC128" s="1065"/>
    </row>
    <row r="129" spans="1:29">
      <c r="A129" s="542"/>
      <c r="B129" s="544"/>
      <c r="C129" s="557" t="s">
        <v>518</v>
      </c>
      <c r="F129" s="553"/>
      <c r="G129" s="665">
        <v>22356.479890000002</v>
      </c>
      <c r="H129" s="665">
        <v>21533.866459999994</v>
      </c>
      <c r="I129" s="571">
        <f>(G129+H129)/2</f>
        <v>21945.173174999996</v>
      </c>
      <c r="J129" s="669">
        <f>J126</f>
        <v>5.826191989194375E-2</v>
      </c>
      <c r="K129" s="666">
        <f>+I129*J129</f>
        <v>1278.5679215366827</v>
      </c>
      <c r="M129" s="666"/>
      <c r="N129" s="666"/>
      <c r="O129" s="666"/>
      <c r="P129" s="666"/>
      <c r="Q129" s="666"/>
      <c r="R129" s="666"/>
      <c r="S129" s="655"/>
      <c r="T129" s="670"/>
      <c r="U129" s="535"/>
      <c r="V129" s="535"/>
      <c r="W129" s="535"/>
      <c r="X129" s="535"/>
      <c r="Y129" s="535"/>
      <c r="Z129" s="535"/>
      <c r="AA129" s="535"/>
      <c r="AB129" s="535"/>
      <c r="AC129" s="536"/>
    </row>
    <row r="130" spans="1:29">
      <c r="A130" s="542"/>
      <c r="B130" s="544"/>
      <c r="C130" s="557" t="s">
        <v>66</v>
      </c>
      <c r="F130" s="671"/>
      <c r="G130" s="665"/>
      <c r="H130" s="665"/>
      <c r="I130" s="571">
        <f>(G130+H130)/2</f>
        <v>0</v>
      </c>
      <c r="J130" s="838">
        <f>J129</f>
        <v>5.826191989194375E-2</v>
      </c>
      <c r="K130" s="666">
        <f>+I130*J130</f>
        <v>0</v>
      </c>
      <c r="M130" s="672"/>
      <c r="N130" s="672"/>
      <c r="O130" s="672"/>
      <c r="P130" s="672"/>
      <c r="Q130" s="672"/>
      <c r="R130" s="672"/>
      <c r="S130" s="673"/>
      <c r="T130" s="668"/>
      <c r="U130" s="535"/>
      <c r="V130" s="535"/>
      <c r="W130" s="535"/>
      <c r="X130" s="535"/>
      <c r="Y130" s="535"/>
      <c r="Z130" s="535"/>
      <c r="AA130" s="535"/>
      <c r="AB130" s="535"/>
      <c r="AC130" s="536"/>
    </row>
    <row r="131" spans="1:29" ht="14.4" thickBot="1">
      <c r="A131" s="573"/>
      <c r="B131" s="577"/>
      <c r="C131" s="577"/>
      <c r="D131" s="577"/>
      <c r="E131" s="577"/>
      <c r="F131" s="674"/>
      <c r="G131" s="573"/>
      <c r="H131" s="577"/>
      <c r="I131" s="577"/>
      <c r="J131" s="577"/>
      <c r="K131" s="577"/>
      <c r="L131" s="577"/>
      <c r="M131" s="577"/>
      <c r="N131" s="577"/>
      <c r="O131" s="577"/>
      <c r="P131" s="577"/>
      <c r="Q131" s="577"/>
      <c r="R131" s="577"/>
      <c r="S131" s="583"/>
      <c r="T131" s="583"/>
      <c r="U131" s="583"/>
      <c r="V131" s="583"/>
      <c r="W131" s="651"/>
      <c r="X131" s="583"/>
      <c r="Y131" s="583"/>
      <c r="Z131" s="583"/>
      <c r="AA131" s="583"/>
      <c r="AB131" s="583"/>
      <c r="AC131" s="599"/>
    </row>
    <row r="132" spans="1:29">
      <c r="A132" s="506"/>
      <c r="B132" s="506"/>
      <c r="C132" s="506"/>
      <c r="D132" s="506"/>
      <c r="E132" s="506"/>
      <c r="F132" s="506"/>
      <c r="G132" s="506"/>
      <c r="H132" s="506"/>
      <c r="I132" s="506"/>
      <c r="J132" s="506"/>
      <c r="K132" s="506"/>
      <c r="L132" s="506"/>
      <c r="M132" s="506"/>
      <c r="N132" s="506"/>
      <c r="O132" s="506"/>
      <c r="P132" s="506"/>
      <c r="Q132" s="506"/>
      <c r="R132" s="506"/>
      <c r="S132" s="506"/>
      <c r="T132" s="506"/>
      <c r="U132" s="506"/>
      <c r="V132" s="506"/>
      <c r="W132" s="652"/>
      <c r="X132" s="506"/>
      <c r="Y132" s="506"/>
      <c r="Z132" s="506"/>
      <c r="AA132" s="506"/>
      <c r="AB132" s="506"/>
      <c r="AC132" s="506"/>
    </row>
    <row r="133" spans="1:29">
      <c r="A133" s="506"/>
      <c r="B133" s="506"/>
      <c r="C133" s="505"/>
      <c r="D133" s="506"/>
      <c r="E133" s="506"/>
      <c r="F133" s="506"/>
      <c r="G133" s="506"/>
      <c r="H133" s="506"/>
      <c r="I133" s="506"/>
      <c r="J133" s="506"/>
      <c r="K133" s="506"/>
      <c r="L133" s="506"/>
      <c r="M133" s="506"/>
      <c r="N133" s="506"/>
      <c r="O133" s="506"/>
      <c r="P133" s="506"/>
      <c r="Q133" s="506"/>
      <c r="R133" s="506"/>
      <c r="S133" s="506"/>
      <c r="T133" s="506"/>
      <c r="U133" s="506"/>
      <c r="V133" s="506"/>
      <c r="W133" s="652"/>
      <c r="X133" s="506"/>
      <c r="Y133" s="506"/>
      <c r="Z133" s="506"/>
      <c r="AA133" s="506"/>
      <c r="AB133" s="506"/>
      <c r="AC133" s="506"/>
    </row>
    <row r="134" spans="1:29" ht="14.4" thickBot="1">
      <c r="A134" s="518" t="s">
        <v>453</v>
      </c>
    </row>
    <row r="135" spans="1:29">
      <c r="A135" s="523" t="s">
        <v>123</v>
      </c>
      <c r="B135" s="524" t="s">
        <v>124</v>
      </c>
      <c r="C135" s="524"/>
      <c r="D135" s="524"/>
      <c r="E135" s="524" t="s">
        <v>878</v>
      </c>
      <c r="F135" s="525" t="s">
        <v>125</v>
      </c>
      <c r="G135" s="526"/>
      <c r="H135" s="526"/>
      <c r="I135" s="526"/>
      <c r="J135" s="526"/>
      <c r="K135" s="526"/>
      <c r="L135" s="526"/>
      <c r="M135" s="526"/>
      <c r="N135" s="526"/>
      <c r="O135" s="526"/>
      <c r="P135" s="526"/>
      <c r="Q135" s="526"/>
      <c r="R135" s="526"/>
      <c r="S135" s="529"/>
      <c r="T135" s="1055" t="s">
        <v>421</v>
      </c>
      <c r="U135" s="1060"/>
      <c r="V135" s="1060"/>
      <c r="W135" s="1060"/>
      <c r="X135" s="1060"/>
      <c r="Y135" s="1060"/>
      <c r="Z135" s="1060"/>
      <c r="AA135" s="1060"/>
      <c r="AB135" s="1060"/>
      <c r="AC135" s="1061"/>
    </row>
    <row r="136" spans="1:29" ht="33" customHeight="1">
      <c r="A136" s="626"/>
      <c r="B136" s="555" t="s">
        <v>355</v>
      </c>
      <c r="C136" s="652"/>
      <c r="D136" s="663"/>
      <c r="E136" s="541"/>
      <c r="F136" s="615"/>
      <c r="G136" s="661" t="s">
        <v>397</v>
      </c>
      <c r="H136" s="662" t="s">
        <v>398</v>
      </c>
      <c r="I136" s="661" t="s">
        <v>399</v>
      </c>
      <c r="J136" s="616"/>
      <c r="K136" s="616"/>
      <c r="L136" s="616"/>
      <c r="M136" s="616"/>
      <c r="N136" s="616"/>
      <c r="O136" s="616"/>
      <c r="P136" s="616"/>
      <c r="Q136" s="616"/>
      <c r="R136" s="616"/>
      <c r="S136" s="521"/>
      <c r="T136" s="506"/>
      <c r="U136" s="506"/>
      <c r="V136" s="506"/>
      <c r="W136" s="506"/>
      <c r="X136" s="506"/>
      <c r="Y136" s="506"/>
      <c r="Z136" s="506"/>
      <c r="AA136" s="506"/>
      <c r="AB136" s="506"/>
      <c r="AC136" s="533"/>
    </row>
    <row r="137" spans="1:29">
      <c r="A137" s="625"/>
      <c r="D137" s="505"/>
      <c r="F137" s="553"/>
      <c r="G137" s="506"/>
      <c r="H137" s="664"/>
      <c r="I137" s="506"/>
      <c r="J137" s="543"/>
      <c r="K137" s="543"/>
      <c r="L137" s="543"/>
      <c r="M137" s="543"/>
      <c r="N137" s="543"/>
      <c r="O137" s="543"/>
      <c r="P137" s="543"/>
      <c r="Q137" s="543"/>
      <c r="R137" s="543"/>
      <c r="S137" s="521"/>
      <c r="T137" s="1063" t="s">
        <v>420</v>
      </c>
      <c r="U137" s="1064"/>
      <c r="V137" s="1064"/>
      <c r="W137" s="1064"/>
      <c r="X137" s="1064"/>
      <c r="Y137" s="1064"/>
      <c r="Z137" s="1064"/>
      <c r="AA137" s="1064"/>
      <c r="AB137" s="1064"/>
      <c r="AC137" s="1065"/>
    </row>
    <row r="138" spans="1:29">
      <c r="A138" s="542">
        <f>+'Appendix A'!A102</f>
        <v>58</v>
      </c>
      <c r="B138" s="544"/>
      <c r="C138" s="555" t="str">
        <f>+'Appendix A'!C102</f>
        <v>Outstanding Network Credits</v>
      </c>
      <c r="D138" s="505"/>
      <c r="E138" s="544" t="str">
        <f>+'Appendix A'!E102</f>
        <v>(Note N)</v>
      </c>
      <c r="F138" s="553" t="s">
        <v>373</v>
      </c>
      <c r="G138" s="665">
        <v>0</v>
      </c>
      <c r="H138" s="665">
        <v>0</v>
      </c>
      <c r="I138" s="571">
        <f>(G138+H138)/2</f>
        <v>0</v>
      </c>
      <c r="J138" s="543"/>
      <c r="K138" s="543"/>
      <c r="L138" s="543"/>
      <c r="M138" s="543"/>
      <c r="N138" s="543"/>
      <c r="O138" s="543"/>
      <c r="P138" s="543"/>
      <c r="Q138" s="543"/>
      <c r="R138" s="543"/>
      <c r="S138" s="506"/>
      <c r="T138" s="506"/>
      <c r="U138" s="506"/>
      <c r="V138" s="506"/>
      <c r="W138" s="506"/>
      <c r="X138" s="506"/>
      <c r="Y138" s="506"/>
      <c r="Z138" s="506"/>
      <c r="AA138" s="521"/>
      <c r="AB138" s="506"/>
      <c r="AC138" s="533"/>
    </row>
    <row r="139" spans="1:29">
      <c r="A139" s="542"/>
      <c r="B139" s="544"/>
      <c r="C139" s="555"/>
      <c r="D139" s="544"/>
      <c r="E139" s="544"/>
      <c r="F139" s="553"/>
      <c r="I139" s="571"/>
      <c r="J139" s="543"/>
      <c r="K139" s="543"/>
      <c r="L139" s="543"/>
      <c r="M139" s="543"/>
      <c r="N139" s="543"/>
      <c r="O139" s="543"/>
      <c r="P139" s="543"/>
      <c r="Q139" s="543"/>
      <c r="R139" s="543"/>
      <c r="T139" s="1063" t="s">
        <v>462</v>
      </c>
      <c r="U139" s="1064"/>
      <c r="V139" s="1064"/>
      <c r="W139" s="1064"/>
      <c r="X139" s="1064"/>
      <c r="Y139" s="1064"/>
      <c r="Z139" s="1064"/>
      <c r="AA139" s="1064"/>
      <c r="AB139" s="1064"/>
      <c r="AC139" s="1065"/>
    </row>
    <row r="140" spans="1:29">
      <c r="A140" s="542">
        <f>+'Appendix A'!A103</f>
        <v>59</v>
      </c>
      <c r="B140" s="544"/>
      <c r="C140" s="555" t="s">
        <v>498</v>
      </c>
      <c r="D140" s="544"/>
      <c r="E140" s="544" t="str">
        <f>+'Appendix A'!E103</f>
        <v>(Note N)</v>
      </c>
      <c r="F140" s="553" t="s">
        <v>373</v>
      </c>
      <c r="G140" s="665">
        <v>0</v>
      </c>
      <c r="H140" s="665">
        <v>0</v>
      </c>
      <c r="I140" s="571">
        <f>(G140+H140)/2</f>
        <v>0</v>
      </c>
      <c r="J140" s="543"/>
      <c r="K140" s="543"/>
      <c r="L140" s="543"/>
      <c r="M140" s="543"/>
      <c r="N140" s="543"/>
      <c r="O140" s="543"/>
      <c r="P140" s="543"/>
      <c r="Q140" s="543"/>
      <c r="R140" s="543"/>
      <c r="S140" s="521"/>
      <c r="T140" s="1063"/>
      <c r="U140" s="1064"/>
      <c r="V140" s="1064"/>
      <c r="W140" s="1064"/>
      <c r="X140" s="1064"/>
      <c r="Y140" s="1064"/>
      <c r="Z140" s="1064"/>
      <c r="AA140" s="1064"/>
      <c r="AB140" s="1064"/>
      <c r="AC140" s="1065"/>
    </row>
    <row r="141" spans="1:29" ht="14.4" thickBot="1">
      <c r="A141" s="573"/>
      <c r="B141" s="577"/>
      <c r="C141" s="675" t="s">
        <v>499</v>
      </c>
      <c r="D141" s="577"/>
      <c r="E141" s="577"/>
      <c r="F141" s="674"/>
      <c r="G141" s="577"/>
      <c r="H141" s="577"/>
      <c r="I141" s="577"/>
      <c r="J141" s="577"/>
      <c r="K141" s="577"/>
      <c r="L141" s="577"/>
      <c r="M141" s="577"/>
      <c r="N141" s="577"/>
      <c r="O141" s="577"/>
      <c r="P141" s="577"/>
      <c r="Q141" s="577"/>
      <c r="R141" s="577"/>
      <c r="S141" s="583"/>
      <c r="T141" s="583"/>
      <c r="U141" s="583"/>
      <c r="V141" s="583"/>
      <c r="W141" s="651" t="s">
        <v>418</v>
      </c>
      <c r="X141" s="583"/>
      <c r="Y141" s="583"/>
      <c r="Z141" s="583"/>
      <c r="AA141" s="583"/>
      <c r="AB141" s="583"/>
      <c r="AC141" s="599"/>
    </row>
    <row r="142" spans="1:29">
      <c r="A142" s="544"/>
      <c r="B142" s="544"/>
      <c r="C142" s="544"/>
      <c r="D142" s="544"/>
      <c r="E142" s="544"/>
      <c r="F142" s="544"/>
      <c r="G142" s="544"/>
      <c r="H142" s="544"/>
      <c r="I142" s="544"/>
      <c r="J142" s="544"/>
      <c r="K142" s="544"/>
      <c r="L142" s="544"/>
      <c r="M142" s="544"/>
      <c r="N142" s="544"/>
      <c r="O142" s="544"/>
      <c r="P142" s="544"/>
      <c r="Q142" s="544"/>
      <c r="R142" s="544"/>
      <c r="S142" s="506"/>
      <c r="T142" s="506"/>
      <c r="U142" s="506"/>
      <c r="V142" s="506"/>
      <c r="W142" s="652"/>
      <c r="X142" s="506"/>
      <c r="Y142" s="506"/>
      <c r="Z142" s="506"/>
      <c r="AA142" s="506"/>
      <c r="AB142" s="506"/>
      <c r="AC142" s="506"/>
    </row>
    <row r="143" spans="1:29" ht="14.4" thickBot="1">
      <c r="A143" s="555" t="s">
        <v>78</v>
      </c>
      <c r="B143" s="544"/>
      <c r="C143" s="544"/>
      <c r="D143" s="505"/>
      <c r="E143" s="544"/>
      <c r="F143" s="544"/>
      <c r="G143" s="544"/>
      <c r="H143" s="544"/>
      <c r="I143" s="544"/>
      <c r="J143" s="544"/>
      <c r="K143" s="544"/>
      <c r="L143" s="544"/>
      <c r="M143" s="544"/>
      <c r="N143" s="544"/>
      <c r="O143" s="544"/>
      <c r="P143" s="544"/>
      <c r="Q143" s="544"/>
      <c r="R143" s="544"/>
      <c r="S143" s="506"/>
      <c r="T143" s="506"/>
      <c r="U143" s="506"/>
      <c r="V143" s="506"/>
      <c r="W143" s="652"/>
      <c r="X143" s="506"/>
      <c r="Y143" s="506"/>
      <c r="Z143" s="506"/>
      <c r="AA143" s="506"/>
      <c r="AB143" s="506"/>
      <c r="AC143" s="506"/>
    </row>
    <row r="144" spans="1:29">
      <c r="A144" s="523" t="s">
        <v>123</v>
      </c>
      <c r="B144" s="524" t="s">
        <v>124</v>
      </c>
      <c r="C144" s="524"/>
      <c r="D144" s="524"/>
      <c r="E144" s="524" t="s">
        <v>878</v>
      </c>
      <c r="F144" s="525" t="s">
        <v>125</v>
      </c>
      <c r="G144" s="526" t="s">
        <v>342</v>
      </c>
      <c r="H144" s="526" t="s">
        <v>48</v>
      </c>
      <c r="I144" s="526" t="s">
        <v>860</v>
      </c>
      <c r="J144" s="526" t="s">
        <v>49</v>
      </c>
      <c r="K144" s="526"/>
      <c r="L144" s="526"/>
      <c r="M144" s="526"/>
      <c r="N144" s="526"/>
      <c r="O144" s="526"/>
      <c r="P144" s="526"/>
      <c r="Q144" s="526"/>
      <c r="R144" s="526"/>
      <c r="S144" s="676" t="s">
        <v>520</v>
      </c>
      <c r="T144" s="677" t="s">
        <v>79</v>
      </c>
      <c r="U144" s="677" t="s">
        <v>860</v>
      </c>
      <c r="V144" s="677"/>
      <c r="W144" s="678"/>
      <c r="X144" s="677"/>
      <c r="Y144" s="677"/>
      <c r="Z144" s="677"/>
      <c r="AA144" s="677"/>
      <c r="AB144" s="677"/>
      <c r="AC144" s="679"/>
    </row>
    <row r="145" spans="1:29">
      <c r="A145" s="542"/>
      <c r="B145" s="544"/>
      <c r="C145" s="543"/>
      <c r="D145" s="544"/>
      <c r="E145" s="544"/>
      <c r="F145" s="671"/>
      <c r="G145" s="544"/>
      <c r="H145" s="544"/>
      <c r="I145" s="544"/>
      <c r="J145" s="544"/>
      <c r="K145" s="544"/>
      <c r="L145" s="544"/>
      <c r="M145" s="544"/>
      <c r="N145" s="544"/>
      <c r="O145" s="544"/>
      <c r="P145" s="544"/>
      <c r="Q145" s="544"/>
      <c r="R145" s="544"/>
      <c r="S145" s="680">
        <v>0</v>
      </c>
      <c r="T145" s="506"/>
      <c r="U145" s="506"/>
      <c r="V145" s="506"/>
      <c r="W145" s="652"/>
      <c r="X145" s="506"/>
      <c r="Y145" s="506"/>
      <c r="Z145" s="506"/>
      <c r="AA145" s="506"/>
      <c r="AB145" s="506"/>
      <c r="AC145" s="533"/>
    </row>
    <row r="146" spans="1:29" ht="14.4" thickBot="1">
      <c r="A146" s="573">
        <f>+'Appendix A'!A149</f>
        <v>89</v>
      </c>
      <c r="B146" s="577"/>
      <c r="C146" s="575"/>
      <c r="D146" s="577"/>
      <c r="E146" s="577"/>
      <c r="F146" s="674"/>
      <c r="G146" s="577"/>
      <c r="H146" s="577"/>
      <c r="I146" s="577"/>
      <c r="J146" s="577"/>
      <c r="K146" s="577"/>
      <c r="L146" s="577"/>
      <c r="M146" s="577"/>
      <c r="N146" s="577"/>
      <c r="O146" s="577"/>
      <c r="P146" s="577"/>
      <c r="Q146" s="577"/>
      <c r="R146" s="577"/>
      <c r="S146" s="650"/>
      <c r="T146" s="681">
        <v>5</v>
      </c>
      <c r="U146" s="682">
        <f>S145*1/T146</f>
        <v>0</v>
      </c>
      <c r="V146" s="682"/>
      <c r="W146" s="651"/>
      <c r="X146" s="583"/>
      <c r="Y146" s="583"/>
      <c r="Z146" s="583"/>
      <c r="AA146" s="583"/>
      <c r="AB146" s="583"/>
      <c r="AC146" s="599"/>
    </row>
    <row r="147" spans="1:29">
      <c r="A147" s="544"/>
      <c r="B147" s="544"/>
      <c r="C147" s="544"/>
      <c r="D147" s="544"/>
      <c r="E147" s="544"/>
      <c r="F147" s="544"/>
      <c r="G147" s="544"/>
      <c r="H147" s="544"/>
      <c r="I147" s="544"/>
      <c r="J147" s="544"/>
      <c r="K147" s="544"/>
      <c r="L147" s="544"/>
      <c r="M147" s="544"/>
      <c r="N147" s="544"/>
      <c r="O147" s="544"/>
      <c r="P147" s="544"/>
      <c r="Q147" s="544"/>
      <c r="R147" s="544"/>
      <c r="S147" s="506"/>
      <c r="T147" s="506"/>
      <c r="U147" s="506"/>
      <c r="V147" s="506"/>
      <c r="W147" s="652"/>
      <c r="X147" s="506"/>
      <c r="Y147" s="506"/>
      <c r="Z147" s="506"/>
      <c r="AA147" s="506"/>
      <c r="AB147" s="506"/>
      <c r="AC147" s="506"/>
    </row>
    <row r="148" spans="1:29">
      <c r="A148" s="544"/>
      <c r="B148" s="544"/>
      <c r="C148" s="505"/>
      <c r="D148" s="544"/>
      <c r="E148" s="544"/>
      <c r="F148" s="544"/>
      <c r="G148" s="544"/>
      <c r="H148" s="544"/>
      <c r="I148" s="544"/>
      <c r="J148" s="544"/>
      <c r="K148" s="544"/>
      <c r="L148" s="544"/>
      <c r="M148" s="544"/>
      <c r="N148" s="544"/>
      <c r="O148" s="544"/>
      <c r="P148" s="544"/>
      <c r="Q148" s="544"/>
      <c r="R148" s="544"/>
      <c r="S148" s="506"/>
      <c r="T148" s="506"/>
      <c r="U148" s="506"/>
      <c r="V148" s="506"/>
      <c r="W148" s="652"/>
      <c r="X148" s="506"/>
      <c r="Y148" s="506"/>
      <c r="Z148" s="506"/>
      <c r="AA148" s="506"/>
      <c r="AB148" s="506"/>
      <c r="AC148" s="506"/>
    </row>
    <row r="149" spans="1:29" ht="14.4" thickBot="1">
      <c r="A149" s="518" t="s">
        <v>454</v>
      </c>
    </row>
    <row r="150" spans="1:29">
      <c r="A150" s="523" t="s">
        <v>123</v>
      </c>
      <c r="B150" s="524" t="s">
        <v>124</v>
      </c>
      <c r="C150" s="524"/>
      <c r="D150" s="524"/>
      <c r="E150" s="524" t="s">
        <v>878</v>
      </c>
      <c r="F150" s="525" t="s">
        <v>125</v>
      </c>
      <c r="G150" s="526"/>
      <c r="H150" s="526"/>
      <c r="I150" s="526"/>
      <c r="J150" s="526"/>
      <c r="K150" s="526"/>
      <c r="L150" s="526"/>
      <c r="M150" s="526"/>
      <c r="N150" s="526"/>
      <c r="O150" s="526"/>
      <c r="P150" s="526"/>
      <c r="Q150" s="526"/>
      <c r="R150" s="526"/>
      <c r="S150" s="529">
        <f>+C152</f>
        <v>0</v>
      </c>
      <c r="T150" s="1055" t="s">
        <v>423</v>
      </c>
      <c r="U150" s="1060"/>
      <c r="V150" s="1060"/>
      <c r="W150" s="1060"/>
      <c r="X150" s="1060"/>
      <c r="Y150" s="1060"/>
      <c r="Z150" s="1060"/>
      <c r="AA150" s="1060"/>
      <c r="AB150" s="1060"/>
      <c r="AC150" s="1061"/>
    </row>
    <row r="151" spans="1:29">
      <c r="A151" s="542"/>
      <c r="B151" s="555"/>
      <c r="C151" s="544"/>
      <c r="D151" s="544"/>
      <c r="E151" s="544"/>
      <c r="F151" s="671"/>
      <c r="G151" s="544"/>
      <c r="H151" s="544"/>
      <c r="I151" s="544"/>
      <c r="J151" s="544"/>
      <c r="K151" s="544"/>
      <c r="L151" s="544"/>
      <c r="M151" s="544"/>
      <c r="N151" s="544"/>
      <c r="O151" s="544"/>
      <c r="P151" s="544"/>
      <c r="Q151" s="544"/>
      <c r="R151" s="544"/>
      <c r="S151" s="506"/>
      <c r="T151" s="506"/>
      <c r="U151" s="506"/>
      <c r="V151" s="506"/>
      <c r="W151" s="506"/>
      <c r="X151" s="506"/>
      <c r="Y151" s="506"/>
      <c r="Z151" s="506"/>
      <c r="AA151" s="506"/>
      <c r="AB151" s="506"/>
      <c r="AC151" s="533"/>
    </row>
    <row r="152" spans="1:29">
      <c r="A152" s="542"/>
      <c r="B152" s="544"/>
      <c r="C152" s="543"/>
      <c r="D152" s="544"/>
      <c r="E152" s="544"/>
      <c r="F152" s="553"/>
      <c r="G152" s="543"/>
      <c r="H152" s="543"/>
      <c r="I152" s="543"/>
      <c r="J152" s="543"/>
      <c r="K152" s="543"/>
      <c r="L152" s="543"/>
      <c r="M152" s="543"/>
      <c r="N152" s="543"/>
      <c r="O152" s="543"/>
      <c r="P152" s="543"/>
      <c r="Q152" s="543"/>
      <c r="R152" s="543"/>
      <c r="S152" s="683">
        <v>0</v>
      </c>
      <c r="T152" s="1063" t="s">
        <v>420</v>
      </c>
      <c r="U152" s="1064"/>
      <c r="V152" s="1064"/>
      <c r="W152" s="1064"/>
      <c r="X152" s="1064"/>
      <c r="Y152" s="1064"/>
      <c r="Z152" s="1064"/>
      <c r="AA152" s="1064"/>
      <c r="AB152" s="1064"/>
      <c r="AC152" s="1065"/>
    </row>
    <row r="153" spans="1:29">
      <c r="A153" s="542"/>
      <c r="B153" s="544"/>
      <c r="C153" s="544"/>
      <c r="D153" s="544"/>
      <c r="E153" s="544"/>
      <c r="F153" s="671"/>
      <c r="G153" s="544"/>
      <c r="H153" s="544"/>
      <c r="I153" s="544"/>
      <c r="J153" s="544"/>
      <c r="K153" s="544"/>
      <c r="L153" s="544"/>
      <c r="M153" s="544"/>
      <c r="N153" s="544"/>
      <c r="O153" s="544"/>
      <c r="P153" s="544"/>
      <c r="Q153" s="544"/>
      <c r="R153" s="544"/>
      <c r="S153" s="506"/>
      <c r="T153" s="506"/>
      <c r="U153" s="506"/>
      <c r="V153" s="506"/>
      <c r="W153" s="506"/>
      <c r="X153" s="506"/>
      <c r="Y153" s="506"/>
      <c r="Z153" s="506"/>
      <c r="AA153" s="521"/>
      <c r="AB153" s="506"/>
      <c r="AC153" s="533"/>
    </row>
    <row r="154" spans="1:29">
      <c r="A154" s="542"/>
      <c r="B154" s="544"/>
      <c r="C154" s="505"/>
      <c r="D154" s="544"/>
      <c r="E154" s="544"/>
      <c r="F154" s="671"/>
      <c r="G154" s="544"/>
      <c r="H154" s="544"/>
      <c r="I154" s="544"/>
      <c r="J154" s="544"/>
      <c r="K154" s="544"/>
      <c r="L154" s="544"/>
      <c r="M154" s="544"/>
      <c r="N154" s="544"/>
      <c r="O154" s="544"/>
      <c r="P154" s="544"/>
      <c r="Q154" s="544"/>
      <c r="R154" s="544"/>
      <c r="S154" s="521" t="s">
        <v>416</v>
      </c>
      <c r="T154" s="1063" t="s">
        <v>462</v>
      </c>
      <c r="U154" s="1064"/>
      <c r="V154" s="1064"/>
      <c r="W154" s="1064"/>
      <c r="X154" s="1064"/>
      <c r="Y154" s="1064"/>
      <c r="Z154" s="1064"/>
      <c r="AA154" s="1064"/>
      <c r="AB154" s="1064"/>
      <c r="AC154" s="1065"/>
    </row>
    <row r="155" spans="1:29">
      <c r="A155" s="542"/>
      <c r="B155" s="544"/>
      <c r="C155" s="505"/>
      <c r="D155" s="544"/>
      <c r="E155" s="544"/>
      <c r="F155" s="671"/>
      <c r="G155" s="544"/>
      <c r="H155" s="544"/>
      <c r="I155" s="544"/>
      <c r="J155" s="544"/>
      <c r="K155" s="544"/>
      <c r="L155" s="544"/>
      <c r="M155" s="544"/>
      <c r="N155" s="544"/>
      <c r="O155" s="544"/>
      <c r="P155" s="544"/>
      <c r="Q155" s="544"/>
      <c r="R155" s="544"/>
      <c r="S155" s="521"/>
      <c r="T155" s="1063"/>
      <c r="U155" s="1064"/>
      <c r="V155" s="1064"/>
      <c r="W155" s="1064"/>
      <c r="X155" s="1064"/>
      <c r="Y155" s="1064"/>
      <c r="Z155" s="1064"/>
      <c r="AA155" s="1064"/>
      <c r="AB155" s="1064"/>
      <c r="AC155" s="1065"/>
    </row>
    <row r="156" spans="1:29" ht="14.4" thickBot="1">
      <c r="A156" s="573"/>
      <c r="B156" s="577"/>
      <c r="C156" s="577"/>
      <c r="D156" s="577"/>
      <c r="E156" s="577"/>
      <c r="F156" s="674"/>
      <c r="G156" s="577"/>
      <c r="H156" s="577"/>
      <c r="I156" s="577"/>
      <c r="J156" s="577"/>
      <c r="K156" s="577"/>
      <c r="L156" s="577"/>
      <c r="M156" s="577"/>
      <c r="N156" s="577"/>
      <c r="O156" s="577"/>
      <c r="P156" s="577"/>
      <c r="Q156" s="577"/>
      <c r="R156" s="577"/>
      <c r="S156" s="583"/>
      <c r="T156" s="583"/>
      <c r="U156" s="583"/>
      <c r="V156" s="583"/>
      <c r="W156" s="651" t="s">
        <v>418</v>
      </c>
      <c r="X156" s="583"/>
      <c r="Y156" s="583"/>
      <c r="Z156" s="583"/>
      <c r="AA156" s="583"/>
      <c r="AB156" s="583"/>
      <c r="AC156" s="599"/>
    </row>
    <row r="157" spans="1:29">
      <c r="A157" s="544"/>
      <c r="B157" s="544"/>
      <c r="C157" s="544"/>
      <c r="D157" s="544"/>
      <c r="E157" s="544"/>
      <c r="F157" s="544"/>
      <c r="G157" s="544"/>
      <c r="H157" s="544"/>
      <c r="I157" s="544"/>
      <c r="J157" s="544"/>
      <c r="K157" s="544"/>
      <c r="L157" s="544"/>
      <c r="M157" s="544"/>
      <c r="N157" s="544"/>
      <c r="O157" s="544"/>
      <c r="P157" s="544"/>
      <c r="Q157" s="544"/>
      <c r="R157" s="544"/>
      <c r="S157" s="506"/>
      <c r="T157" s="506"/>
      <c r="U157" s="506"/>
      <c r="V157" s="506"/>
      <c r="W157" s="652"/>
      <c r="X157" s="506"/>
      <c r="Y157" s="506"/>
      <c r="Z157" s="506"/>
      <c r="AA157" s="506"/>
      <c r="AB157" s="506"/>
      <c r="AC157" s="506"/>
    </row>
    <row r="158" spans="1:29" ht="14.4" thickBot="1">
      <c r="A158" s="518" t="str">
        <f>+'Appendix A'!C266</f>
        <v>Facility Credits under Section 30.9 of the PJM OATT.</v>
      </c>
    </row>
    <row r="159" spans="1:29">
      <c r="A159" s="523" t="s">
        <v>123</v>
      </c>
      <c r="B159" s="524" t="s">
        <v>124</v>
      </c>
      <c r="C159" s="524"/>
      <c r="D159" s="524"/>
      <c r="E159" s="524" t="s">
        <v>878</v>
      </c>
      <c r="F159" s="525" t="s">
        <v>125</v>
      </c>
      <c r="G159" s="526"/>
      <c r="H159" s="526"/>
      <c r="I159" s="526"/>
      <c r="J159" s="526"/>
      <c r="K159" s="526"/>
      <c r="L159" s="526"/>
      <c r="M159" s="526"/>
      <c r="N159" s="526"/>
      <c r="O159" s="526"/>
      <c r="P159" s="526"/>
      <c r="Q159" s="526"/>
      <c r="R159" s="526"/>
      <c r="S159" s="529" t="s">
        <v>342</v>
      </c>
      <c r="T159" s="1055" t="s">
        <v>422</v>
      </c>
      <c r="U159" s="1060"/>
      <c r="V159" s="1060"/>
      <c r="W159" s="1060"/>
      <c r="X159" s="1060"/>
      <c r="Y159" s="1060"/>
      <c r="Z159" s="1060"/>
      <c r="AA159" s="1060"/>
      <c r="AB159" s="1060"/>
      <c r="AC159" s="1061"/>
    </row>
    <row r="160" spans="1:29">
      <c r="A160" s="542"/>
      <c r="B160" s="565" t="str">
        <f>+'Appendix A'!C263</f>
        <v>Revenue Requirement</v>
      </c>
      <c r="C160" s="557"/>
      <c r="D160" s="557"/>
      <c r="E160" s="532"/>
      <c r="F160" s="559"/>
      <c r="G160" s="520"/>
      <c r="H160" s="520"/>
      <c r="I160" s="520"/>
      <c r="J160" s="520"/>
      <c r="K160" s="520"/>
      <c r="L160" s="520"/>
      <c r="M160" s="520"/>
      <c r="N160" s="520"/>
      <c r="O160" s="520"/>
      <c r="P160" s="520"/>
      <c r="Q160" s="520"/>
      <c r="R160" s="520"/>
      <c r="S160" s="506"/>
      <c r="T160" s="506"/>
      <c r="U160" s="506"/>
      <c r="V160" s="506"/>
      <c r="W160" s="506"/>
      <c r="X160" s="506"/>
      <c r="Y160" s="506"/>
      <c r="Z160" s="506"/>
      <c r="AA160" s="506"/>
      <c r="AB160" s="506"/>
      <c r="AC160" s="533"/>
    </row>
    <row r="161" spans="1:29" ht="14.4" thickBot="1">
      <c r="A161" s="573">
        <f>+'Appendix A'!A266</f>
        <v>165</v>
      </c>
      <c r="B161" s="611"/>
      <c r="C161" s="575" t="str">
        <f>+'Appendix A'!C266</f>
        <v>Facility Credits under Section 30.9 of the PJM OATT.</v>
      </c>
      <c r="D161" s="576"/>
      <c r="E161" s="577"/>
      <c r="F161" s="674"/>
      <c r="G161" s="577"/>
      <c r="H161" s="577"/>
      <c r="I161" s="577"/>
      <c r="J161" s="577"/>
      <c r="K161" s="577"/>
      <c r="L161" s="577"/>
      <c r="M161" s="577"/>
      <c r="N161" s="577"/>
      <c r="O161" s="577"/>
      <c r="P161" s="577"/>
      <c r="Q161" s="577"/>
      <c r="R161" s="577"/>
      <c r="S161" s="993">
        <f>(121269.49*4)/1000</f>
        <v>485.07796000000002</v>
      </c>
      <c r="T161" s="1058" t="s">
        <v>1382</v>
      </c>
      <c r="U161" s="1058"/>
      <c r="V161" s="1058"/>
      <c r="W161" s="1058"/>
      <c r="X161" s="1058"/>
      <c r="Y161" s="1058"/>
      <c r="Z161" s="1058"/>
      <c r="AA161" s="1058"/>
      <c r="AB161" s="1058"/>
      <c r="AC161" s="1059"/>
    </row>
    <row r="162" spans="1:29">
      <c r="A162" s="544"/>
      <c r="B162" s="544"/>
      <c r="C162" s="544"/>
      <c r="D162" s="544"/>
      <c r="E162" s="544"/>
      <c r="F162" s="544"/>
      <c r="G162" s="544"/>
      <c r="H162" s="544"/>
      <c r="I162" s="544"/>
      <c r="J162" s="544"/>
      <c r="K162" s="544"/>
      <c r="L162" s="544"/>
      <c r="M162" s="544"/>
      <c r="N162" s="544"/>
      <c r="O162" s="544"/>
      <c r="P162" s="544"/>
      <c r="Q162" s="544"/>
      <c r="R162" s="544"/>
      <c r="S162" s="506"/>
      <c r="T162" s="506"/>
      <c r="U162" s="506"/>
      <c r="V162" s="506"/>
      <c r="W162" s="652"/>
      <c r="X162" s="506"/>
      <c r="Y162" s="506"/>
      <c r="Z162" s="506"/>
      <c r="AA162" s="506"/>
      <c r="AB162" s="506"/>
      <c r="AC162" s="506"/>
    </row>
    <row r="163" spans="1:29">
      <c r="A163" s="544"/>
      <c r="B163" s="544"/>
      <c r="C163" s="544"/>
      <c r="D163" s="544"/>
      <c r="E163" s="544"/>
      <c r="F163" s="544"/>
      <c r="G163" s="544"/>
      <c r="H163" s="544"/>
      <c r="I163" s="544"/>
      <c r="J163" s="544"/>
      <c r="K163" s="544"/>
      <c r="L163" s="544"/>
      <c r="M163" s="544"/>
      <c r="N163" s="544"/>
      <c r="O163" s="544"/>
      <c r="P163" s="544"/>
      <c r="Q163" s="544"/>
      <c r="R163" s="544"/>
      <c r="S163" s="506"/>
      <c r="T163" s="506"/>
      <c r="U163" s="506"/>
      <c r="V163" s="506"/>
      <c r="W163" s="652"/>
      <c r="X163" s="506"/>
      <c r="Y163" s="506"/>
      <c r="Z163" s="506"/>
      <c r="AA163" s="506"/>
      <c r="AB163" s="506"/>
      <c r="AC163" s="506"/>
    </row>
    <row r="164" spans="1:29">
      <c r="A164" s="544"/>
      <c r="B164" s="544"/>
      <c r="C164" s="544"/>
      <c r="D164" s="544"/>
      <c r="E164" s="544"/>
      <c r="F164" s="544"/>
      <c r="G164" s="544"/>
      <c r="H164" s="544"/>
      <c r="I164" s="544"/>
      <c r="J164" s="544"/>
      <c r="K164" s="544"/>
      <c r="L164" s="544"/>
      <c r="M164" s="544"/>
      <c r="N164" s="544"/>
      <c r="O164" s="544"/>
      <c r="P164" s="544"/>
      <c r="Q164" s="544"/>
      <c r="R164" s="544"/>
      <c r="S164" s="506"/>
      <c r="T164" s="506"/>
      <c r="U164" s="506"/>
      <c r="V164" s="506"/>
      <c r="W164" s="652"/>
      <c r="X164" s="506"/>
      <c r="Y164" s="506"/>
      <c r="Z164" s="506"/>
      <c r="AA164" s="506"/>
      <c r="AB164" s="506"/>
      <c r="AC164" s="506"/>
    </row>
    <row r="166" spans="1:29" ht="14.4" thickBot="1">
      <c r="A166" s="518" t="s">
        <v>451</v>
      </c>
    </row>
    <row r="167" spans="1:29">
      <c r="A167" s="523" t="s">
        <v>123</v>
      </c>
      <c r="B167" s="524" t="s">
        <v>124</v>
      </c>
      <c r="C167" s="524"/>
      <c r="D167" s="524"/>
      <c r="E167" s="524" t="s">
        <v>878</v>
      </c>
      <c r="F167" s="525" t="s">
        <v>125</v>
      </c>
      <c r="G167" s="526"/>
      <c r="H167" s="526"/>
      <c r="I167" s="526"/>
      <c r="J167" s="526"/>
      <c r="K167" s="526"/>
      <c r="L167" s="526"/>
      <c r="M167" s="526"/>
      <c r="N167" s="526"/>
      <c r="O167" s="526"/>
      <c r="P167" s="526"/>
      <c r="Q167" s="526"/>
      <c r="R167" s="526"/>
      <c r="S167" s="529" t="str">
        <f>+C169</f>
        <v>1 CP Peak</v>
      </c>
      <c r="T167" s="1055" t="s">
        <v>422</v>
      </c>
      <c r="U167" s="1060"/>
      <c r="V167" s="1060"/>
      <c r="W167" s="1060"/>
      <c r="X167" s="1060"/>
      <c r="Y167" s="1060"/>
      <c r="Z167" s="1060"/>
      <c r="AA167" s="1060"/>
      <c r="AB167" s="1060"/>
      <c r="AC167" s="1061"/>
    </row>
    <row r="168" spans="1:29">
      <c r="A168" s="542"/>
      <c r="B168" s="565" t="s">
        <v>400</v>
      </c>
      <c r="C168" s="557"/>
      <c r="D168" s="557"/>
      <c r="E168" s="532"/>
      <c r="F168" s="559"/>
      <c r="G168" s="520"/>
      <c r="H168" s="520"/>
      <c r="I168" s="520"/>
      <c r="J168" s="520"/>
      <c r="K168" s="520"/>
      <c r="L168" s="520"/>
      <c r="M168" s="520"/>
      <c r="N168" s="520"/>
      <c r="O168" s="520"/>
      <c r="P168" s="520"/>
      <c r="Q168" s="520"/>
      <c r="R168" s="520"/>
      <c r="S168" s="506" t="s">
        <v>405</v>
      </c>
      <c r="T168" s="506"/>
      <c r="U168" s="506"/>
      <c r="V168" s="506"/>
      <c r="W168" s="506"/>
      <c r="X168" s="506"/>
      <c r="Y168" s="506"/>
      <c r="Z168" s="506"/>
      <c r="AA168" s="506"/>
      <c r="AB168" s="506"/>
      <c r="AC168" s="533"/>
    </row>
    <row r="169" spans="1:29" ht="14.4" thickBot="1">
      <c r="A169" s="573">
        <f>+'Appendix A'!A272</f>
        <v>169</v>
      </c>
      <c r="B169" s="611"/>
      <c r="C169" s="575" t="str">
        <f>+'Appendix A'!C272</f>
        <v>1 CP Peak</v>
      </c>
      <c r="D169" s="576"/>
      <c r="E169" s="577" t="str">
        <f>+'Appendix A'!E272</f>
        <v>(Note L)</v>
      </c>
      <c r="F169" s="597" t="str">
        <f>+'Appendix A'!F272</f>
        <v>PJM Data</v>
      </c>
      <c r="G169" s="575"/>
      <c r="H169" s="575"/>
      <c r="I169" s="575"/>
      <c r="J169" s="575"/>
      <c r="K169" s="575"/>
      <c r="L169" s="575"/>
      <c r="M169" s="575"/>
      <c r="N169" s="575"/>
      <c r="O169" s="575"/>
      <c r="P169" s="575"/>
      <c r="Q169" s="575"/>
      <c r="R169" s="575"/>
      <c r="S169" s="992">
        <v>20084.7</v>
      </c>
      <c r="T169" s="1062"/>
      <c r="U169" s="1058"/>
      <c r="V169" s="1058"/>
      <c r="W169" s="1058"/>
      <c r="X169" s="1058"/>
      <c r="Y169" s="1058"/>
      <c r="Z169" s="1058"/>
      <c r="AA169" s="1058"/>
      <c r="AB169" s="1058"/>
      <c r="AC169" s="1059"/>
    </row>
    <row r="171" spans="1:29">
      <c r="D171" s="684"/>
    </row>
    <row r="172" spans="1:29">
      <c r="A172" s="518"/>
    </row>
    <row r="173" spans="1:29" ht="14.4" thickBot="1">
      <c r="A173" s="518" t="s">
        <v>587</v>
      </c>
    </row>
    <row r="174" spans="1:29">
      <c r="A174" s="523" t="s">
        <v>123</v>
      </c>
      <c r="B174" s="524" t="s">
        <v>124</v>
      </c>
      <c r="C174" s="524"/>
      <c r="D174" s="524"/>
      <c r="E174" s="524" t="s">
        <v>878</v>
      </c>
      <c r="F174" s="525" t="s">
        <v>125</v>
      </c>
      <c r="G174" s="526"/>
      <c r="H174" s="526"/>
      <c r="I174" s="526"/>
      <c r="J174" s="526"/>
      <c r="K174" s="526"/>
      <c r="L174" s="526"/>
      <c r="M174" s="526"/>
      <c r="N174" s="526"/>
      <c r="O174" s="526"/>
      <c r="P174" s="526"/>
      <c r="Q174" s="526"/>
      <c r="R174" s="526"/>
      <c r="S174" s="529" t="s">
        <v>342</v>
      </c>
      <c r="T174" s="1055"/>
      <c r="U174" s="1060"/>
      <c r="V174" s="1060"/>
      <c r="W174" s="1060"/>
      <c r="X174" s="1060"/>
      <c r="Y174" s="1060"/>
      <c r="Z174" s="1060"/>
      <c r="AA174" s="1060"/>
      <c r="AB174" s="1060"/>
      <c r="AC174" s="1061"/>
    </row>
    <row r="175" spans="1:29">
      <c r="A175" s="542"/>
      <c r="B175" s="555"/>
      <c r="C175" s="544"/>
      <c r="D175" s="544"/>
      <c r="E175" s="544"/>
      <c r="F175" s="671"/>
      <c r="G175" s="544"/>
      <c r="H175" s="544"/>
      <c r="I175" s="544"/>
      <c r="J175" s="544"/>
      <c r="K175" s="544"/>
      <c r="L175" s="544"/>
      <c r="M175" s="544"/>
      <c r="N175" s="544"/>
      <c r="O175" s="544"/>
      <c r="P175" s="544"/>
      <c r="Q175" s="544"/>
      <c r="R175" s="544"/>
      <c r="S175" s="506"/>
      <c r="T175" s="506"/>
      <c r="U175" s="506"/>
      <c r="V175" s="506"/>
      <c r="W175" s="506"/>
      <c r="X175" s="506"/>
      <c r="Y175" s="506"/>
      <c r="Z175" s="506"/>
      <c r="AA175" s="506"/>
      <c r="AB175" s="506"/>
      <c r="AC175" s="533"/>
    </row>
    <row r="176" spans="1:29">
      <c r="A176" s="542"/>
      <c r="B176" s="544"/>
      <c r="C176" s="543" t="s">
        <v>457</v>
      </c>
      <c r="D176" s="544"/>
      <c r="E176" s="544"/>
      <c r="F176" s="553" t="s">
        <v>590</v>
      </c>
      <c r="G176" s="543"/>
      <c r="H176" s="543"/>
      <c r="I176" s="543"/>
      <c r="J176" s="543"/>
      <c r="K176" s="543"/>
      <c r="L176" s="543"/>
      <c r="M176" s="543"/>
      <c r="N176" s="543"/>
      <c r="O176" s="543"/>
      <c r="P176" s="543"/>
      <c r="Q176" s="543"/>
      <c r="R176" s="543"/>
      <c r="S176" s="994">
        <v>341154</v>
      </c>
      <c r="T176" s="1063"/>
      <c r="U176" s="1064"/>
      <c r="V176" s="1064"/>
      <c r="W176" s="1064"/>
      <c r="X176" s="1064"/>
      <c r="Y176" s="1064"/>
      <c r="Z176" s="1064"/>
      <c r="AA176" s="1064"/>
      <c r="AB176" s="1064"/>
      <c r="AC176" s="1065"/>
    </row>
    <row r="177" spans="1:29">
      <c r="A177" s="542"/>
      <c r="B177" s="544"/>
      <c r="C177" s="543" t="s">
        <v>588</v>
      </c>
      <c r="D177" s="544"/>
      <c r="E177" s="544"/>
      <c r="F177" s="671"/>
      <c r="G177" s="544"/>
      <c r="H177" s="544"/>
      <c r="I177" s="544"/>
      <c r="J177" s="544"/>
      <c r="K177" s="544"/>
      <c r="L177" s="544"/>
      <c r="M177" s="544"/>
      <c r="N177" s="544"/>
      <c r="O177" s="544"/>
      <c r="P177" s="544"/>
      <c r="Q177" s="544"/>
      <c r="R177" s="544"/>
      <c r="S177" s="994">
        <v>-13424.265388408037</v>
      </c>
      <c r="T177" s="506"/>
      <c r="U177" s="506"/>
      <c r="V177" s="506"/>
      <c r="W177" s="506"/>
      <c r="X177" s="506"/>
      <c r="Y177" s="506"/>
      <c r="Z177" s="506"/>
      <c r="AA177" s="521"/>
      <c r="AB177" s="506"/>
      <c r="AC177" s="533"/>
    </row>
    <row r="178" spans="1:29">
      <c r="A178" s="542"/>
      <c r="B178" s="544"/>
      <c r="C178" s="555" t="s">
        <v>591</v>
      </c>
      <c r="D178" s="544"/>
      <c r="E178" s="544"/>
      <c r="F178" s="553" t="s">
        <v>272</v>
      </c>
      <c r="G178" s="544"/>
      <c r="H178" s="544"/>
      <c r="I178" s="544"/>
      <c r="J178" s="544"/>
      <c r="K178" s="544"/>
      <c r="L178" s="544"/>
      <c r="M178" s="544"/>
      <c r="N178" s="544"/>
      <c r="O178" s="544"/>
      <c r="P178" s="544"/>
      <c r="Q178" s="544"/>
      <c r="R178" s="544"/>
      <c r="S178" s="995">
        <v>27658</v>
      </c>
      <c r="T178" s="1063"/>
      <c r="U178" s="1064"/>
      <c r="V178" s="1064"/>
      <c r="W178" s="1064"/>
      <c r="X178" s="1064"/>
      <c r="Y178" s="1064"/>
      <c r="Z178" s="1064"/>
      <c r="AA178" s="1064"/>
      <c r="AB178" s="1064"/>
      <c r="AC178" s="1065"/>
    </row>
    <row r="179" spans="1:29">
      <c r="A179" s="542">
        <f>+'Appendix A'!A121</f>
        <v>69</v>
      </c>
      <c r="B179" s="544"/>
      <c r="C179" s="555" t="s">
        <v>589</v>
      </c>
      <c r="D179" s="544"/>
      <c r="E179" s="544"/>
      <c r="F179" s="671"/>
      <c r="G179" s="544"/>
      <c r="H179" s="544"/>
      <c r="I179" s="544"/>
      <c r="J179" s="544"/>
      <c r="K179" s="544"/>
      <c r="L179" s="544"/>
      <c r="M179" s="544"/>
      <c r="N179" s="544"/>
      <c r="O179" s="544"/>
      <c r="P179" s="544"/>
      <c r="Q179" s="544"/>
      <c r="R179" s="544"/>
      <c r="S179" s="685">
        <f>SUM(S176:S178)</f>
        <v>355387.73461159196</v>
      </c>
      <c r="T179" s="1063"/>
      <c r="U179" s="1064"/>
      <c r="V179" s="1064"/>
      <c r="W179" s="1064"/>
      <c r="X179" s="1064"/>
      <c r="Y179" s="1064"/>
      <c r="Z179" s="1064"/>
      <c r="AA179" s="1064"/>
      <c r="AB179" s="1064"/>
      <c r="AC179" s="1065"/>
    </row>
    <row r="180" spans="1:29" ht="14.4" thickBot="1">
      <c r="A180" s="573"/>
      <c r="B180" s="577"/>
      <c r="C180" s="577"/>
      <c r="D180" s="577"/>
      <c r="E180" s="577"/>
      <c r="F180" s="674"/>
      <c r="G180" s="577"/>
      <c r="H180" s="577"/>
      <c r="I180" s="577"/>
      <c r="J180" s="577"/>
      <c r="K180" s="577"/>
      <c r="L180" s="577"/>
      <c r="M180" s="577"/>
      <c r="N180" s="577"/>
      <c r="O180" s="577"/>
      <c r="P180" s="577"/>
      <c r="Q180" s="577"/>
      <c r="R180" s="577"/>
      <c r="S180" s="583"/>
      <c r="T180" s="583"/>
      <c r="U180" s="583"/>
      <c r="V180" s="583"/>
      <c r="W180" s="651"/>
      <c r="X180" s="583"/>
      <c r="Y180" s="583"/>
      <c r="Z180" s="583"/>
      <c r="AA180" s="583"/>
      <c r="AB180" s="583"/>
      <c r="AC180" s="599"/>
    </row>
    <row r="181" spans="1:29">
      <c r="A181" s="544"/>
      <c r="B181" s="544"/>
      <c r="C181" s="544"/>
      <c r="D181" s="544"/>
      <c r="E181" s="544"/>
      <c r="F181" s="544"/>
      <c r="G181" s="544"/>
      <c r="H181" s="544"/>
      <c r="I181" s="544"/>
      <c r="J181" s="544"/>
      <c r="K181" s="544"/>
      <c r="L181" s="544"/>
      <c r="M181" s="544"/>
      <c r="N181" s="544"/>
      <c r="O181" s="544"/>
      <c r="P181" s="544"/>
      <c r="Q181" s="544"/>
      <c r="R181" s="544"/>
      <c r="S181" s="506"/>
      <c r="T181" s="506"/>
      <c r="U181" s="506"/>
      <c r="V181" s="506"/>
      <c r="W181" s="652"/>
      <c r="X181" s="506"/>
      <c r="Y181" s="506"/>
      <c r="Z181" s="506"/>
      <c r="AA181" s="506"/>
      <c r="AB181" s="506"/>
      <c r="AC181" s="506"/>
    </row>
    <row r="183" spans="1:29" ht="14.4" thickBot="1">
      <c r="A183" s="518" t="s">
        <v>1027</v>
      </c>
      <c r="B183" s="785"/>
      <c r="C183" s="785"/>
      <c r="D183" s="785"/>
      <c r="E183" s="785"/>
      <c r="F183" s="785"/>
      <c r="G183" s="785"/>
      <c r="H183" s="785"/>
      <c r="I183" s="785"/>
      <c r="J183" s="785"/>
      <c r="K183" s="785"/>
      <c r="L183" s="785"/>
      <c r="M183" s="785"/>
      <c r="N183" s="785"/>
      <c r="O183" s="785"/>
      <c r="P183" s="785"/>
      <c r="Q183" s="785"/>
      <c r="R183" s="785"/>
      <c r="S183" s="785"/>
      <c r="T183" s="785"/>
      <c r="U183" s="785"/>
      <c r="V183" s="785"/>
      <c r="W183" s="785"/>
      <c r="X183" s="785"/>
      <c r="Y183" s="785"/>
      <c r="Z183" s="785"/>
      <c r="AA183" s="785"/>
      <c r="AB183" s="785"/>
      <c r="AC183" s="785"/>
    </row>
    <row r="184" spans="1:29">
      <c r="A184" s="523" t="s">
        <v>123</v>
      </c>
      <c r="B184" s="524" t="s">
        <v>124</v>
      </c>
      <c r="C184" s="524"/>
      <c r="D184" s="524"/>
      <c r="E184" s="524" t="s">
        <v>878</v>
      </c>
      <c r="F184" s="525" t="s">
        <v>125</v>
      </c>
      <c r="G184" s="786"/>
      <c r="H184" s="786"/>
      <c r="I184" s="786"/>
      <c r="J184" s="786"/>
      <c r="K184" s="786"/>
      <c r="L184" s="786"/>
      <c r="M184" s="786"/>
      <c r="N184" s="786"/>
      <c r="O184" s="786"/>
      <c r="P184" s="786"/>
      <c r="Q184" s="786"/>
      <c r="R184" s="786"/>
      <c r="S184" s="814" t="s">
        <v>342</v>
      </c>
      <c r="T184" s="1069"/>
      <c r="U184" s="1070"/>
      <c r="V184" s="1070"/>
      <c r="W184" s="1070"/>
      <c r="X184" s="1070"/>
      <c r="Y184" s="1070"/>
      <c r="Z184" s="1070"/>
      <c r="AA184" s="1070"/>
      <c r="AB184" s="1070"/>
      <c r="AC184" s="1071"/>
    </row>
    <row r="185" spans="1:29">
      <c r="A185" s="542"/>
      <c r="B185" s="555"/>
      <c r="C185" s="544"/>
      <c r="D185" s="544"/>
      <c r="E185" s="544"/>
      <c r="F185" s="671"/>
      <c r="G185" s="787"/>
      <c r="H185" s="787"/>
      <c r="I185" s="787"/>
      <c r="J185" s="787"/>
      <c r="K185" s="787"/>
      <c r="L185" s="787"/>
      <c r="M185" s="787"/>
      <c r="N185" s="787"/>
      <c r="O185" s="787"/>
      <c r="P185" s="787"/>
      <c r="Q185" s="787"/>
      <c r="R185" s="787"/>
      <c r="S185" s="788"/>
      <c r="T185" s="788"/>
      <c r="U185" s="788"/>
      <c r="V185" s="788"/>
      <c r="W185" s="788"/>
      <c r="X185" s="788"/>
      <c r="Y185" s="788"/>
      <c r="Z185" s="788"/>
      <c r="AA185" s="788"/>
      <c r="AB185" s="788"/>
      <c r="AC185" s="789"/>
    </row>
    <row r="186" spans="1:29">
      <c r="A186" s="542"/>
      <c r="B186" s="544"/>
      <c r="C186" s="543" t="s">
        <v>1027</v>
      </c>
      <c r="D186" s="544"/>
      <c r="E186" s="544"/>
      <c r="F186" s="553" t="s">
        <v>1028</v>
      </c>
      <c r="G186" s="790"/>
      <c r="H186" s="790"/>
      <c r="I186" s="790"/>
      <c r="J186" s="790"/>
      <c r="K186" s="790"/>
      <c r="L186" s="790"/>
      <c r="M186" s="790"/>
      <c r="N186" s="790"/>
      <c r="O186" s="790"/>
      <c r="P186" s="790"/>
      <c r="Q186" s="790"/>
      <c r="R186" s="790"/>
      <c r="S186" s="994">
        <f>382332+5186+1321-1345-300+661</f>
        <v>387855</v>
      </c>
      <c r="T186" s="1066"/>
      <c r="U186" s="1067"/>
      <c r="V186" s="1067"/>
      <c r="W186" s="1067"/>
      <c r="X186" s="1067"/>
      <c r="Y186" s="1067"/>
      <c r="Z186" s="1067"/>
      <c r="AA186" s="1067"/>
      <c r="AB186" s="1067"/>
      <c r="AC186" s="1068"/>
    </row>
    <row r="187" spans="1:29" ht="15.6">
      <c r="A187" s="542"/>
      <c r="B187" s="544"/>
      <c r="C187" s="543" t="s">
        <v>1030</v>
      </c>
      <c r="D187" s="544"/>
      <c r="E187" s="544"/>
      <c r="F187" s="671"/>
      <c r="G187" s="787"/>
      <c r="H187" s="787"/>
      <c r="I187" s="787"/>
      <c r="J187" s="787"/>
      <c r="K187" s="787"/>
      <c r="L187" s="787"/>
      <c r="M187" s="787"/>
      <c r="N187" s="787"/>
      <c r="O187" s="787"/>
      <c r="P187" s="787"/>
      <c r="Q187" s="787"/>
      <c r="R187" s="787"/>
      <c r="S187" s="996">
        <v>-661</v>
      </c>
      <c r="T187" s="788"/>
      <c r="U187" s="788"/>
      <c r="V187" s="788"/>
      <c r="W187" s="788"/>
      <c r="X187" s="788"/>
      <c r="Y187" s="788"/>
      <c r="Z187" s="788"/>
      <c r="AA187" s="791"/>
      <c r="AB187" s="788"/>
      <c r="AC187" s="789"/>
    </row>
    <row r="188" spans="1:29">
      <c r="A188" s="542">
        <v>104</v>
      </c>
      <c r="B188" s="544"/>
      <c r="C188" s="555" t="s">
        <v>1029</v>
      </c>
      <c r="D188" s="544"/>
      <c r="E188" s="544"/>
      <c r="F188" s="671"/>
      <c r="G188" s="787"/>
      <c r="H188" s="787"/>
      <c r="I188" s="787"/>
      <c r="J188" s="787"/>
      <c r="K188" s="787"/>
      <c r="L188" s="787"/>
      <c r="M188" s="787"/>
      <c r="N188" s="787"/>
      <c r="O188" s="787"/>
      <c r="P188" s="787"/>
      <c r="Q188" s="787"/>
      <c r="R188" s="787"/>
      <c r="S188" s="685">
        <f>SUM(S186:S187)</f>
        <v>387194</v>
      </c>
      <c r="T188" s="1066"/>
      <c r="U188" s="1067"/>
      <c r="V188" s="1067"/>
      <c r="W188" s="1067"/>
      <c r="X188" s="1067"/>
      <c r="Y188" s="1067"/>
      <c r="Z188" s="1067"/>
      <c r="AA188" s="1067"/>
      <c r="AB188" s="1067"/>
      <c r="AC188" s="1068"/>
    </row>
    <row r="189" spans="1:29" ht="14.4" thickBot="1">
      <c r="A189" s="792"/>
      <c r="B189" s="793"/>
      <c r="C189" s="793"/>
      <c r="D189" s="793"/>
      <c r="E189" s="793"/>
      <c r="F189" s="794"/>
      <c r="G189" s="793"/>
      <c r="H189" s="793"/>
      <c r="I189" s="793"/>
      <c r="J189" s="793"/>
      <c r="K189" s="793"/>
      <c r="L189" s="793"/>
      <c r="M189" s="793"/>
      <c r="N189" s="793"/>
      <c r="O189" s="793"/>
      <c r="P189" s="793"/>
      <c r="Q189" s="793"/>
      <c r="R189" s="793"/>
      <c r="S189" s="795"/>
      <c r="T189" s="795"/>
      <c r="U189" s="795"/>
      <c r="V189" s="795"/>
      <c r="W189" s="796"/>
      <c r="X189" s="795"/>
      <c r="Y189" s="795"/>
      <c r="Z189" s="795"/>
      <c r="AA189" s="795"/>
      <c r="AB189" s="795"/>
      <c r="AC189" s="797"/>
    </row>
    <row r="190" spans="1:29">
      <c r="A190" s="785"/>
      <c r="B190" s="785"/>
      <c r="C190" s="785"/>
      <c r="D190" s="785"/>
      <c r="E190" s="785"/>
      <c r="F190" s="785"/>
      <c r="G190" s="785"/>
      <c r="H190" s="785"/>
      <c r="I190" s="785"/>
      <c r="J190" s="785"/>
      <c r="K190" s="785"/>
      <c r="L190" s="785"/>
      <c r="M190" s="785"/>
      <c r="N190" s="785"/>
      <c r="O190" s="785"/>
      <c r="P190" s="785"/>
      <c r="Q190" s="785"/>
      <c r="R190" s="785"/>
      <c r="S190" s="785"/>
      <c r="T190" s="785"/>
      <c r="U190" s="785"/>
      <c r="V190" s="785"/>
      <c r="W190" s="785"/>
      <c r="X190" s="785"/>
      <c r="Y190" s="785"/>
      <c r="Z190" s="785"/>
      <c r="AA190" s="785"/>
      <c r="AB190" s="785"/>
      <c r="AC190" s="785"/>
    </row>
  </sheetData>
  <mergeCells count="76">
    <mergeCell ref="X87:AC87"/>
    <mergeCell ref="V6:AC6"/>
    <mergeCell ref="V7:AC7"/>
    <mergeCell ref="V32:AC32"/>
    <mergeCell ref="V31:AC31"/>
    <mergeCell ref="V12:AC12"/>
    <mergeCell ref="W11:Y11"/>
    <mergeCell ref="W28:Y28"/>
    <mergeCell ref="W35:Y35"/>
    <mergeCell ref="V56:AC56"/>
    <mergeCell ref="V38:AC38"/>
    <mergeCell ref="V39:AC39"/>
    <mergeCell ref="V13:AC13"/>
    <mergeCell ref="V19:AC19"/>
    <mergeCell ref="V26:AC26"/>
    <mergeCell ref="X54:Z54"/>
    <mergeCell ref="H55:S55"/>
    <mergeCell ref="V60:AC60"/>
    <mergeCell ref="W74:AC74"/>
    <mergeCell ref="T123:AC123"/>
    <mergeCell ref="T108:AC108"/>
    <mergeCell ref="W66:Y66"/>
    <mergeCell ref="W72:Y72"/>
    <mergeCell ref="X84:AC84"/>
    <mergeCell ref="V70:AC70"/>
    <mergeCell ref="V78:AC78"/>
    <mergeCell ref="V113:AC113"/>
    <mergeCell ref="T109:AC109"/>
    <mergeCell ref="V80:AC80"/>
    <mergeCell ref="T99:AC99"/>
    <mergeCell ref="T101:AC101"/>
    <mergeCell ref="X86:AC86"/>
    <mergeCell ref="V64:AC64"/>
    <mergeCell ref="V65:AC65"/>
    <mergeCell ref="V59:AC59"/>
    <mergeCell ref="V57:AC57"/>
    <mergeCell ref="V58:AC58"/>
    <mergeCell ref="A1:AC1"/>
    <mergeCell ref="A2:AC2"/>
    <mergeCell ref="A3:AC3"/>
    <mergeCell ref="H41:S41"/>
    <mergeCell ref="V119:AC119"/>
    <mergeCell ref="H5:S5"/>
    <mergeCell ref="T102:AC102"/>
    <mergeCell ref="V42:AC42"/>
    <mergeCell ref="T104:AC104"/>
    <mergeCell ref="T105:AC105"/>
    <mergeCell ref="T106:AC106"/>
    <mergeCell ref="T107:AC107"/>
    <mergeCell ref="H47:S47"/>
    <mergeCell ref="V93:AC93"/>
    <mergeCell ref="T97:AC97"/>
    <mergeCell ref="V48:AC48"/>
    <mergeCell ref="T186:AC186"/>
    <mergeCell ref="T188:AC188"/>
    <mergeCell ref="T179:AC179"/>
    <mergeCell ref="T174:AC174"/>
    <mergeCell ref="T176:AC176"/>
    <mergeCell ref="T178:AC178"/>
    <mergeCell ref="T184:AC184"/>
    <mergeCell ref="J4:M4"/>
    <mergeCell ref="V91:AC91"/>
    <mergeCell ref="T161:AC161"/>
    <mergeCell ref="T167:AC167"/>
    <mergeCell ref="T169:AC169"/>
    <mergeCell ref="T150:AC150"/>
    <mergeCell ref="T152:AC152"/>
    <mergeCell ref="T154:AC154"/>
    <mergeCell ref="T155:AC155"/>
    <mergeCell ref="T159:AC159"/>
    <mergeCell ref="T128:AC128"/>
    <mergeCell ref="T125:AC125"/>
    <mergeCell ref="T140:AC140"/>
    <mergeCell ref="T137:AC137"/>
    <mergeCell ref="T139:AC139"/>
    <mergeCell ref="T135:AC135"/>
  </mergeCells>
  <phoneticPr fontId="38" type="noConversion"/>
  <printOptions horizontalCentered="1"/>
  <pageMargins left="0.15" right="0.15" top="0.26" bottom="0.16" header="0.5" footer="0.5"/>
  <pageSetup scale="35" fitToHeight="3" orientation="landscape" r:id="rId1"/>
  <headerFooter alignWithMargins="0">
    <oddHeader>&amp;RPage &amp;P of &amp;N</oddHeader>
  </headerFooter>
  <rowBreaks count="2" manualBreakCount="2">
    <brk id="61" max="16383" man="1"/>
    <brk id="13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N74"/>
  <sheetViews>
    <sheetView zoomScale="70" zoomScaleNormal="70" workbookViewId="0">
      <selection sqref="A1:I1"/>
    </sheetView>
  </sheetViews>
  <sheetFormatPr defaultRowHeight="13.2"/>
  <cols>
    <col min="1" max="1" width="7.77734375" customWidth="1"/>
    <col min="2" max="2" width="7" customWidth="1"/>
    <col min="3" max="3" width="8" customWidth="1"/>
    <col min="6" max="6" width="57.77734375" customWidth="1"/>
    <col min="7" max="7" width="11.88671875" bestFit="1" customWidth="1"/>
    <col min="9" max="9" width="15.77734375" bestFit="1" customWidth="1"/>
    <col min="10" max="10" width="8" bestFit="1" customWidth="1"/>
    <col min="11" max="11" width="15.6640625" customWidth="1"/>
    <col min="14" max="14" width="13.109375" customWidth="1"/>
    <col min="15" max="15" width="10.109375" customWidth="1"/>
  </cols>
  <sheetData>
    <row r="1" spans="1:14" ht="18" customHeight="1">
      <c r="A1" s="1045" t="str">
        <f>'Appendix A'!A4</f>
        <v xml:space="preserve">Virginia Electric and Power Company  </v>
      </c>
      <c r="B1" s="1045"/>
      <c r="C1" s="1045"/>
      <c r="D1" s="1045"/>
      <c r="E1" s="1045"/>
      <c r="F1" s="1045"/>
      <c r="G1" s="1045"/>
      <c r="H1" s="1045"/>
      <c r="I1" s="1045"/>
      <c r="J1" s="155"/>
      <c r="K1" s="236"/>
      <c r="L1" s="236"/>
      <c r="M1" s="236"/>
      <c r="N1" s="236"/>
    </row>
    <row r="2" spans="1:14" ht="17.399999999999999">
      <c r="A2" s="1045" t="s">
        <v>911</v>
      </c>
      <c r="B2" s="1045"/>
      <c r="C2" s="1045"/>
      <c r="D2" s="1045"/>
      <c r="E2" s="1045"/>
      <c r="F2" s="1045"/>
      <c r="G2" s="1045"/>
      <c r="H2" s="1045"/>
      <c r="I2" s="1045"/>
      <c r="J2" s="236"/>
      <c r="K2" s="236"/>
      <c r="L2" s="236"/>
      <c r="M2" s="236"/>
      <c r="N2" s="236"/>
    </row>
    <row r="3" spans="1:14" ht="15.6">
      <c r="A3" s="1108" t="s">
        <v>236</v>
      </c>
      <c r="B3" s="1108"/>
      <c r="C3" s="1108"/>
      <c r="D3" s="1108"/>
      <c r="E3" s="1108"/>
      <c r="F3" s="1108"/>
      <c r="G3" s="1108"/>
      <c r="H3" s="1108"/>
      <c r="I3" s="1108"/>
      <c r="J3" s="236"/>
      <c r="K3" s="236"/>
      <c r="L3" s="236"/>
      <c r="M3" s="236"/>
      <c r="N3" s="236"/>
    </row>
    <row r="4" spans="1:14" ht="15.6">
      <c r="A4" s="167"/>
      <c r="B4" s="207"/>
      <c r="C4" s="208"/>
      <c r="D4" s="208"/>
      <c r="E4" s="441"/>
      <c r="F4" s="441"/>
      <c r="G4" s="34"/>
      <c r="H4" s="34"/>
      <c r="I4" s="34"/>
      <c r="J4" s="34"/>
      <c r="K4" s="34"/>
      <c r="L4" s="34"/>
      <c r="M4" s="34"/>
      <c r="N4" s="34"/>
    </row>
    <row r="5" spans="1:14" ht="15">
      <c r="A5" s="167"/>
      <c r="B5" s="34"/>
      <c r="C5" s="34"/>
      <c r="D5" s="34"/>
      <c r="E5" s="34"/>
      <c r="F5" s="34"/>
      <c r="G5" s="34"/>
      <c r="H5" s="34"/>
      <c r="I5" s="34"/>
      <c r="J5" s="34"/>
      <c r="K5" s="34"/>
      <c r="L5" s="34"/>
      <c r="M5" s="34"/>
      <c r="N5" s="34"/>
    </row>
    <row r="6" spans="1:14" ht="15">
      <c r="A6" s="34" t="s">
        <v>101</v>
      </c>
      <c r="B6" s="34"/>
      <c r="C6" s="167"/>
      <c r="D6" s="34"/>
      <c r="E6" s="34"/>
      <c r="F6" s="34"/>
      <c r="G6" s="34"/>
      <c r="H6" s="34"/>
      <c r="I6" s="34"/>
      <c r="J6" s="34"/>
      <c r="K6" s="38"/>
      <c r="L6" s="34"/>
      <c r="M6" s="34"/>
      <c r="N6" s="34"/>
    </row>
    <row r="7" spans="1:14" ht="15">
      <c r="A7" s="34" t="s">
        <v>102</v>
      </c>
      <c r="B7" s="442">
        <v>1</v>
      </c>
      <c r="C7" s="167"/>
      <c r="D7" s="167"/>
      <c r="E7" s="34"/>
      <c r="F7" s="34"/>
      <c r="G7" s="34"/>
      <c r="H7" s="34"/>
      <c r="I7" s="34"/>
      <c r="J7" s="34"/>
      <c r="K7" s="34"/>
      <c r="L7" s="34"/>
      <c r="M7" s="34"/>
      <c r="N7" s="34"/>
    </row>
    <row r="8" spans="1:14" ht="15">
      <c r="A8" s="34"/>
      <c r="B8" s="34"/>
      <c r="C8" s="167"/>
      <c r="D8" s="34"/>
      <c r="E8" s="34"/>
      <c r="F8" s="34"/>
      <c r="G8" s="34"/>
      <c r="H8" s="34"/>
      <c r="I8" s="34"/>
      <c r="J8" s="34"/>
      <c r="K8" s="34"/>
      <c r="L8" s="34"/>
      <c r="M8" s="34"/>
      <c r="N8" s="34"/>
    </row>
    <row r="9" spans="1:14" ht="15">
      <c r="A9" s="34" t="s">
        <v>72</v>
      </c>
      <c r="B9" s="34" t="s">
        <v>213</v>
      </c>
      <c r="C9" s="167"/>
      <c r="D9" s="34"/>
      <c r="E9" s="34"/>
      <c r="F9" s="34"/>
      <c r="G9" s="34"/>
      <c r="H9" s="34"/>
      <c r="I9" s="34"/>
      <c r="J9" s="34"/>
      <c r="K9" s="34"/>
      <c r="L9" s="34"/>
      <c r="M9" s="34"/>
      <c r="N9" s="34"/>
    </row>
    <row r="10" spans="1:14" ht="15">
      <c r="A10" s="34"/>
      <c r="B10" s="34" t="s">
        <v>214</v>
      </c>
      <c r="C10" s="167"/>
      <c r="D10" s="34"/>
      <c r="E10" s="34"/>
      <c r="F10" s="34"/>
      <c r="G10" s="34"/>
      <c r="H10" s="34"/>
      <c r="I10" s="34"/>
      <c r="J10" s="34"/>
      <c r="K10" s="34"/>
      <c r="L10" s="34"/>
      <c r="M10" s="34"/>
      <c r="N10" s="34"/>
    </row>
    <row r="11" spans="1:14" ht="18.600000000000001">
      <c r="A11" s="34"/>
      <c r="B11" s="34" t="s">
        <v>23</v>
      </c>
      <c r="C11" s="167"/>
      <c r="D11" s="34"/>
      <c r="E11" s="34"/>
      <c r="F11" s="34"/>
      <c r="G11" s="443"/>
      <c r="H11" s="167"/>
      <c r="I11" s="34"/>
      <c r="J11" s="34"/>
      <c r="K11" s="34"/>
      <c r="L11" s="34"/>
      <c r="M11" s="34"/>
      <c r="N11" s="34"/>
    </row>
    <row r="12" spans="1:14" ht="15">
      <c r="A12" s="34"/>
      <c r="B12" s="34"/>
      <c r="C12" s="167"/>
      <c r="D12" s="34"/>
      <c r="E12" s="34"/>
      <c r="F12" s="34"/>
      <c r="G12" s="34"/>
      <c r="H12" s="34"/>
      <c r="I12" s="34"/>
      <c r="J12" s="34"/>
      <c r="K12" s="34"/>
      <c r="L12" s="34"/>
      <c r="M12" s="34"/>
      <c r="N12" s="34"/>
    </row>
    <row r="13" spans="1:14" ht="15">
      <c r="A13" s="34" t="s">
        <v>73</v>
      </c>
      <c r="B13" s="34" t="s">
        <v>519</v>
      </c>
      <c r="C13" s="167"/>
      <c r="D13" s="34"/>
      <c r="E13" s="34"/>
      <c r="F13" s="34"/>
      <c r="G13" s="34"/>
      <c r="H13" s="34"/>
      <c r="I13" s="34"/>
      <c r="J13" s="34"/>
      <c r="K13" s="34"/>
      <c r="L13" s="34"/>
      <c r="M13" s="34"/>
      <c r="N13" s="34"/>
    </row>
    <row r="14" spans="1:14" ht="15">
      <c r="A14" s="34"/>
      <c r="B14" s="34" t="s">
        <v>26</v>
      </c>
      <c r="C14" s="167"/>
      <c r="D14" s="34"/>
      <c r="E14" s="34"/>
      <c r="F14" s="34"/>
      <c r="G14" s="34"/>
      <c r="H14" s="34"/>
      <c r="I14" s="34"/>
      <c r="J14" s="34"/>
      <c r="K14" s="34"/>
      <c r="L14" s="34"/>
      <c r="M14" s="34"/>
      <c r="N14" s="34"/>
    </row>
    <row r="15" spans="1:14" ht="15">
      <c r="A15" s="34"/>
      <c r="B15" s="34" t="s">
        <v>27</v>
      </c>
      <c r="C15" s="167"/>
      <c r="D15" s="34"/>
      <c r="E15" s="34"/>
      <c r="F15" s="34"/>
      <c r="G15" s="34"/>
      <c r="H15" s="34"/>
      <c r="I15" s="34"/>
      <c r="J15" s="34"/>
      <c r="K15" s="34"/>
      <c r="L15" s="34"/>
      <c r="M15" s="34"/>
      <c r="N15" s="34"/>
    </row>
    <row r="16" spans="1:14" ht="15">
      <c r="A16" s="34"/>
      <c r="B16" s="34"/>
      <c r="C16" s="167"/>
      <c r="D16" s="34"/>
      <c r="E16" s="34"/>
      <c r="F16" s="34"/>
      <c r="G16" s="34"/>
      <c r="H16" s="34"/>
      <c r="I16" s="34"/>
      <c r="J16" s="34"/>
      <c r="K16" s="1106" t="s">
        <v>1313</v>
      </c>
      <c r="L16" s="34"/>
      <c r="M16" s="34"/>
      <c r="N16" s="34"/>
    </row>
    <row r="17" spans="1:14" ht="15" customHeight="1">
      <c r="A17" s="34" t="s">
        <v>74</v>
      </c>
      <c r="B17" s="34" t="s">
        <v>363</v>
      </c>
      <c r="C17" s="167"/>
      <c r="D17" s="34"/>
      <c r="E17" s="34"/>
      <c r="F17" s="34"/>
      <c r="G17" s="34"/>
      <c r="H17" s="34"/>
      <c r="I17" s="34"/>
      <c r="J17" s="34"/>
      <c r="K17" s="1107"/>
      <c r="L17" s="34"/>
      <c r="M17" s="34"/>
      <c r="N17" s="34"/>
    </row>
    <row r="18" spans="1:14" ht="15">
      <c r="A18" s="34"/>
      <c r="B18" s="34"/>
      <c r="C18" s="167"/>
      <c r="D18" s="34"/>
      <c r="E18" s="34"/>
      <c r="F18" s="34"/>
      <c r="G18" s="34"/>
      <c r="H18" s="34"/>
      <c r="I18" s="34"/>
      <c r="J18" s="167"/>
      <c r="K18" s="1107"/>
      <c r="L18" s="34"/>
      <c r="M18" s="34"/>
      <c r="N18" s="34"/>
    </row>
    <row r="19" spans="1:14" ht="15" customHeight="1">
      <c r="A19" s="167"/>
      <c r="B19" s="34" t="s">
        <v>250</v>
      </c>
      <c r="C19" s="34"/>
      <c r="D19" s="167"/>
      <c r="E19" s="34"/>
      <c r="F19" s="34"/>
      <c r="G19" s="34"/>
      <c r="H19" s="34"/>
      <c r="I19" s="34"/>
      <c r="J19" s="444"/>
      <c r="K19" s="1107"/>
      <c r="L19" s="34"/>
      <c r="M19" s="34"/>
      <c r="N19" s="34"/>
    </row>
    <row r="20" spans="1:14" ht="15">
      <c r="A20" s="167"/>
      <c r="B20" s="167"/>
      <c r="C20" s="34"/>
      <c r="D20" s="167"/>
      <c r="E20" s="34"/>
      <c r="F20" s="34"/>
      <c r="G20" s="34"/>
      <c r="H20" s="34"/>
      <c r="I20" s="34"/>
      <c r="J20" s="34"/>
      <c r="K20" s="1107"/>
      <c r="L20" s="34"/>
      <c r="M20" s="34"/>
      <c r="N20" s="34"/>
    </row>
    <row r="21" spans="1:14" ht="15">
      <c r="A21" s="167"/>
      <c r="B21" s="34" t="s">
        <v>364</v>
      </c>
      <c r="C21" s="63" t="s">
        <v>215</v>
      </c>
      <c r="D21" s="34" t="s">
        <v>365</v>
      </c>
      <c r="E21" s="167"/>
      <c r="F21" s="34"/>
      <c r="G21" s="34"/>
      <c r="H21" s="34"/>
      <c r="I21" s="34"/>
      <c r="J21" s="34"/>
      <c r="K21" s="1107"/>
      <c r="L21" s="34"/>
      <c r="M21" s="34"/>
      <c r="N21" s="34"/>
    </row>
    <row r="22" spans="1:14" ht="15">
      <c r="A22" s="167"/>
      <c r="B22" s="167"/>
      <c r="C22" s="167"/>
      <c r="D22" s="34" t="s">
        <v>237</v>
      </c>
      <c r="E22" s="34"/>
      <c r="F22" s="34"/>
      <c r="G22" s="34"/>
      <c r="H22" s="34"/>
      <c r="K22" s="500"/>
      <c r="L22" s="34"/>
      <c r="M22" s="34"/>
      <c r="N22" s="34"/>
    </row>
    <row r="23" spans="1:14" ht="15">
      <c r="A23" s="167"/>
      <c r="B23" s="167"/>
      <c r="C23" s="167"/>
      <c r="D23" s="167"/>
      <c r="E23" s="34"/>
      <c r="F23" s="34"/>
      <c r="G23" s="34"/>
      <c r="H23" s="34"/>
      <c r="I23" s="34"/>
      <c r="J23" s="34"/>
      <c r="K23" s="34"/>
      <c r="L23" s="34"/>
      <c r="M23" s="34"/>
      <c r="N23" s="34"/>
    </row>
    <row r="24" spans="1:14" ht="15">
      <c r="A24" s="167"/>
      <c r="B24" s="167"/>
      <c r="C24" s="167"/>
      <c r="D24" s="34" t="s">
        <v>370</v>
      </c>
      <c r="E24" s="167"/>
      <c r="F24" s="167"/>
      <c r="G24" s="167"/>
      <c r="H24" s="34"/>
      <c r="I24" s="34"/>
      <c r="J24" s="34"/>
      <c r="K24" s="34"/>
      <c r="L24" s="34"/>
      <c r="M24" s="34"/>
      <c r="N24" s="34"/>
    </row>
    <row r="25" spans="1:14" ht="15">
      <c r="A25" s="34"/>
      <c r="B25" s="167"/>
      <c r="C25" s="167"/>
      <c r="D25" s="34" t="s">
        <v>371</v>
      </c>
      <c r="E25" s="167"/>
      <c r="F25" s="34"/>
      <c r="G25" s="34"/>
      <c r="H25" s="34"/>
      <c r="I25" s="34"/>
      <c r="J25" s="34"/>
      <c r="K25" s="34"/>
      <c r="L25" s="34"/>
      <c r="M25" s="34"/>
      <c r="N25" s="34"/>
    </row>
    <row r="26" spans="1:14" ht="15">
      <c r="A26" s="167"/>
      <c r="B26" s="167"/>
      <c r="C26" s="34"/>
      <c r="D26" s="167"/>
      <c r="E26" s="167"/>
      <c r="F26" s="34"/>
      <c r="G26" s="34"/>
      <c r="H26" s="34"/>
      <c r="I26" s="34"/>
      <c r="J26" s="34"/>
      <c r="K26" s="34"/>
      <c r="L26" s="34"/>
      <c r="M26" s="34"/>
      <c r="N26" s="34"/>
    </row>
    <row r="27" spans="1:14" ht="15">
      <c r="A27" s="441" t="s">
        <v>115</v>
      </c>
      <c r="B27" s="445"/>
      <c r="C27" s="445"/>
      <c r="D27" s="441"/>
      <c r="E27" s="441"/>
      <c r="F27" s="441"/>
      <c r="G27" s="441"/>
      <c r="H27" s="441"/>
      <c r="I27" s="34"/>
      <c r="J27" s="34"/>
      <c r="K27" s="34"/>
      <c r="L27" s="34"/>
      <c r="M27" s="34"/>
      <c r="N27" s="34"/>
    </row>
    <row r="28" spans="1:14" ht="15">
      <c r="A28" s="167"/>
      <c r="B28" s="167"/>
      <c r="C28" s="167"/>
      <c r="D28" s="167"/>
      <c r="E28" s="167"/>
      <c r="F28" s="167"/>
      <c r="G28" s="167"/>
      <c r="H28" s="167"/>
      <c r="I28" s="167"/>
      <c r="J28" s="167"/>
      <c r="K28" s="167"/>
      <c r="L28" s="167"/>
      <c r="M28" s="167"/>
      <c r="N28" s="34"/>
    </row>
    <row r="29" spans="1:14" ht="15">
      <c r="A29" s="167"/>
      <c r="B29" s="167"/>
      <c r="C29" s="167"/>
      <c r="D29" s="167"/>
      <c r="E29" s="167"/>
      <c r="F29" s="167"/>
      <c r="G29" s="167"/>
      <c r="H29" s="167"/>
      <c r="I29" s="167"/>
      <c r="J29" s="167"/>
      <c r="K29" s="167"/>
      <c r="L29" s="167"/>
      <c r="M29" s="167"/>
      <c r="N29" s="34"/>
    </row>
    <row r="30" spans="1:14" ht="15">
      <c r="A30" s="34" t="s">
        <v>545</v>
      </c>
      <c r="B30" s="34" t="s">
        <v>546</v>
      </c>
      <c r="C30" s="34" t="s">
        <v>547</v>
      </c>
      <c r="D30" s="167"/>
      <c r="E30" s="34"/>
      <c r="F30" s="34"/>
      <c r="G30" s="34"/>
      <c r="H30" s="34"/>
      <c r="I30" s="167"/>
      <c r="J30" s="167"/>
      <c r="K30" s="167"/>
      <c r="L30" s="167"/>
      <c r="M30" s="167"/>
      <c r="N30" s="34"/>
    </row>
    <row r="31" spans="1:14" ht="15">
      <c r="A31" s="34"/>
      <c r="B31" s="34"/>
      <c r="C31" s="34"/>
      <c r="D31" s="167"/>
      <c r="E31" s="34"/>
      <c r="F31" s="34"/>
      <c r="G31" s="34"/>
      <c r="H31" s="34"/>
      <c r="I31" s="167"/>
      <c r="J31" s="167"/>
      <c r="K31" s="167"/>
      <c r="L31" s="167"/>
      <c r="M31" s="167"/>
      <c r="N31" s="167"/>
    </row>
    <row r="32" spans="1:14" ht="15">
      <c r="A32" s="63" t="s">
        <v>107</v>
      </c>
      <c r="B32" s="63">
        <v>2007</v>
      </c>
      <c r="C32" s="34" t="s">
        <v>108</v>
      </c>
      <c r="D32" s="167"/>
      <c r="E32" s="34"/>
      <c r="F32" s="34"/>
      <c r="G32" s="34"/>
      <c r="H32" s="34"/>
      <c r="I32" s="167"/>
      <c r="J32" s="167"/>
      <c r="K32" s="167"/>
      <c r="L32" s="167"/>
      <c r="M32" s="167"/>
      <c r="N32" s="167"/>
    </row>
    <row r="33" spans="1:14" ht="15">
      <c r="A33" s="63" t="s">
        <v>110</v>
      </c>
      <c r="B33" s="63">
        <v>2008</v>
      </c>
      <c r="C33" s="34" t="s">
        <v>109</v>
      </c>
      <c r="D33" s="167"/>
      <c r="E33" s="34"/>
      <c r="F33" s="34"/>
      <c r="G33" s="34"/>
      <c r="H33" s="34"/>
      <c r="I33" s="167"/>
      <c r="J33" s="167"/>
      <c r="K33" s="167"/>
      <c r="L33" s="167"/>
      <c r="M33" s="167"/>
      <c r="N33" s="167"/>
    </row>
    <row r="34" spans="1:14" ht="15">
      <c r="A34" s="63" t="s">
        <v>548</v>
      </c>
      <c r="B34" s="63">
        <v>2009</v>
      </c>
      <c r="C34" s="34" t="s">
        <v>112</v>
      </c>
      <c r="D34" s="167"/>
      <c r="E34" s="34"/>
      <c r="F34" s="34"/>
      <c r="G34" s="34"/>
      <c r="H34" s="34"/>
      <c r="I34" s="167"/>
      <c r="J34" s="167"/>
      <c r="K34" s="167"/>
      <c r="L34" s="167"/>
      <c r="M34" s="167"/>
      <c r="N34" s="167"/>
    </row>
    <row r="35" spans="1:14" ht="15">
      <c r="A35" s="63" t="s">
        <v>110</v>
      </c>
      <c r="B35" s="63">
        <v>2009</v>
      </c>
      <c r="C35" s="34" t="s">
        <v>120</v>
      </c>
      <c r="D35" s="167"/>
      <c r="E35" s="34"/>
      <c r="F35" s="34"/>
      <c r="G35" s="34"/>
      <c r="H35" s="34"/>
      <c r="I35" s="167"/>
      <c r="J35" s="167"/>
      <c r="K35" s="167"/>
      <c r="L35" s="167"/>
      <c r="M35" s="167"/>
      <c r="N35" s="167"/>
    </row>
    <row r="36" spans="1:14" ht="15">
      <c r="A36" s="63" t="s">
        <v>110</v>
      </c>
      <c r="B36" s="63">
        <f>+B35</f>
        <v>2009</v>
      </c>
      <c r="C36" s="34" t="s">
        <v>121</v>
      </c>
      <c r="D36" s="167"/>
      <c r="E36" s="34"/>
      <c r="F36" s="34"/>
      <c r="G36" s="34"/>
      <c r="H36" s="34"/>
      <c r="I36" s="167"/>
      <c r="J36" s="167"/>
      <c r="K36" s="167"/>
      <c r="L36" s="167"/>
      <c r="M36" s="167"/>
      <c r="N36" s="167"/>
    </row>
    <row r="37" spans="1:14" ht="15">
      <c r="A37" s="63" t="s">
        <v>548</v>
      </c>
      <c r="B37" s="63">
        <v>2010</v>
      </c>
      <c r="C37" s="34" t="s">
        <v>113</v>
      </c>
      <c r="D37" s="167"/>
      <c r="E37" s="34"/>
      <c r="F37" s="34"/>
      <c r="G37" s="34"/>
      <c r="H37" s="34"/>
      <c r="I37" s="167"/>
      <c r="J37" s="167"/>
      <c r="K37" s="167"/>
      <c r="L37" s="167"/>
      <c r="M37" s="167"/>
      <c r="N37" s="167"/>
    </row>
    <row r="38" spans="1:14" ht="15">
      <c r="A38" s="63" t="s">
        <v>110</v>
      </c>
      <c r="B38" s="63">
        <v>2010</v>
      </c>
      <c r="C38" s="34" t="s">
        <v>122</v>
      </c>
      <c r="D38" s="167"/>
      <c r="E38" s="34"/>
      <c r="F38" s="34"/>
      <c r="G38" s="34"/>
      <c r="H38" s="34"/>
      <c r="I38" s="167"/>
      <c r="J38" s="167"/>
      <c r="K38" s="167"/>
      <c r="L38" s="167"/>
      <c r="M38" s="167"/>
      <c r="N38" s="167"/>
    </row>
    <row r="39" spans="1:14" ht="15">
      <c r="A39" s="63" t="str">
        <f>+A38</f>
        <v>Sept</v>
      </c>
      <c r="B39" s="63">
        <f>+B38</f>
        <v>2010</v>
      </c>
      <c r="C39" s="34" t="s">
        <v>126</v>
      </c>
      <c r="D39" s="167"/>
      <c r="E39" s="34"/>
      <c r="F39" s="34"/>
      <c r="G39" s="34"/>
      <c r="H39" s="34"/>
      <c r="I39" s="167"/>
      <c r="J39" s="167"/>
      <c r="K39" s="167"/>
      <c r="L39" s="167"/>
      <c r="M39" s="167"/>
      <c r="N39" s="167"/>
    </row>
    <row r="40" spans="1:14" ht="15">
      <c r="A40" s="63" t="s">
        <v>548</v>
      </c>
      <c r="B40" s="63" t="s">
        <v>111</v>
      </c>
      <c r="C40" s="34" t="s">
        <v>114</v>
      </c>
      <c r="D40" s="167"/>
      <c r="E40" s="34"/>
      <c r="F40" s="34"/>
      <c r="G40" s="34"/>
      <c r="H40" s="34"/>
      <c r="I40" s="167"/>
      <c r="J40" s="167"/>
      <c r="K40" s="167"/>
      <c r="L40" s="167"/>
      <c r="M40" s="167"/>
      <c r="N40" s="167"/>
    </row>
    <row r="41" spans="1:14" ht="15">
      <c r="A41" s="63" t="s">
        <v>110</v>
      </c>
      <c r="B41" s="63" t="s">
        <v>111</v>
      </c>
      <c r="C41" s="34" t="s">
        <v>127</v>
      </c>
      <c r="D41" s="167"/>
      <c r="E41" s="34"/>
      <c r="F41" s="34"/>
      <c r="G41" s="34"/>
      <c r="H41" s="34"/>
      <c r="I41" s="167"/>
      <c r="J41" s="167"/>
      <c r="K41" s="167"/>
      <c r="L41" s="167"/>
      <c r="M41" s="167"/>
      <c r="N41" s="167"/>
    </row>
    <row r="42" spans="1:14" ht="15">
      <c r="A42" s="63" t="str">
        <f>+A41</f>
        <v>Sept</v>
      </c>
      <c r="B42" s="63" t="s">
        <v>111</v>
      </c>
      <c r="C42" s="34" t="s">
        <v>128</v>
      </c>
      <c r="D42" s="167"/>
      <c r="E42" s="34"/>
      <c r="F42" s="34"/>
      <c r="G42" s="34"/>
      <c r="H42" s="34"/>
      <c r="I42" s="167"/>
      <c r="J42" s="167"/>
      <c r="K42" s="167"/>
      <c r="L42" s="167"/>
      <c r="M42" s="167"/>
      <c r="N42" s="167"/>
    </row>
    <row r="43" spans="1:14" ht="15">
      <c r="A43" s="167"/>
      <c r="B43" s="167"/>
      <c r="C43" s="167"/>
      <c r="D43" s="34"/>
      <c r="E43" s="34"/>
      <c r="F43" s="34"/>
      <c r="G43" s="34"/>
      <c r="H43" s="34"/>
      <c r="I43" s="167"/>
      <c r="J43" s="167"/>
      <c r="K43" s="167"/>
      <c r="L43" s="167"/>
      <c r="M43" s="167"/>
      <c r="N43" s="167"/>
    </row>
    <row r="44" spans="1:14" ht="15">
      <c r="A44" s="167"/>
      <c r="B44" s="167"/>
      <c r="C44" s="167"/>
      <c r="D44" s="34"/>
      <c r="E44" s="34"/>
      <c r="F44" s="34"/>
      <c r="G44" s="34"/>
      <c r="H44" s="34"/>
      <c r="I44" s="167"/>
      <c r="J44" s="167"/>
      <c r="K44" s="167"/>
      <c r="L44" s="167"/>
      <c r="M44" s="167"/>
      <c r="N44" s="167"/>
    </row>
    <row r="45" spans="1:14" ht="17.399999999999999">
      <c r="A45" s="502">
        <v>1</v>
      </c>
      <c r="B45" s="34" t="s">
        <v>24</v>
      </c>
      <c r="C45" s="34"/>
      <c r="D45" s="34"/>
      <c r="E45" s="34"/>
      <c r="F45" s="34"/>
      <c r="G45" s="34"/>
      <c r="H45" s="34"/>
      <c r="I45" s="34"/>
      <c r="J45" s="34"/>
      <c r="K45" s="167"/>
      <c r="L45" s="167"/>
      <c r="M45" s="167"/>
      <c r="N45" s="167"/>
    </row>
    <row r="46" spans="1:14" ht="17.399999999999999">
      <c r="A46" s="503"/>
      <c r="B46" s="34" t="s">
        <v>119</v>
      </c>
      <c r="C46" s="34"/>
      <c r="D46" s="34"/>
      <c r="E46" s="34"/>
      <c r="F46" s="34"/>
      <c r="G46" s="34"/>
      <c r="H46" s="34"/>
      <c r="I46" s="34"/>
      <c r="J46" s="34"/>
      <c r="K46" s="167"/>
      <c r="L46" s="167"/>
      <c r="M46" s="167"/>
      <c r="N46" s="167"/>
    </row>
    <row r="47" spans="1:14" ht="17.399999999999999">
      <c r="A47" s="503"/>
      <c r="B47" s="34"/>
      <c r="C47" s="34"/>
      <c r="D47" s="34"/>
      <c r="E47" s="34"/>
      <c r="F47" s="34"/>
      <c r="G47" s="34"/>
      <c r="H47" s="34"/>
      <c r="I47" s="34"/>
      <c r="J47" s="34"/>
      <c r="K47" s="167"/>
      <c r="L47" s="167"/>
      <c r="M47" s="167"/>
      <c r="N47" s="167"/>
    </row>
    <row r="48" spans="1:14" ht="17.399999999999999">
      <c r="A48" s="502">
        <v>2</v>
      </c>
      <c r="B48" s="34" t="s">
        <v>222</v>
      </c>
      <c r="C48" s="34"/>
      <c r="D48" s="34"/>
      <c r="E48" s="34"/>
      <c r="F48" s="34"/>
      <c r="G48" s="34"/>
      <c r="H48" s="34"/>
      <c r="I48" s="34"/>
      <c r="J48" s="34"/>
      <c r="K48" s="167"/>
      <c r="L48" s="167"/>
      <c r="M48" s="167"/>
      <c r="N48" s="167"/>
    </row>
    <row r="49" spans="1:14" ht="15">
      <c r="A49" s="34"/>
      <c r="B49" s="34" t="s">
        <v>223</v>
      </c>
      <c r="C49" s="34"/>
      <c r="D49" s="34"/>
      <c r="E49" s="34"/>
      <c r="F49" s="34"/>
      <c r="G49" s="34"/>
      <c r="H49" s="34"/>
      <c r="I49" s="34"/>
      <c r="J49" s="34"/>
      <c r="K49" s="167"/>
      <c r="L49" s="167"/>
      <c r="M49" s="167"/>
      <c r="N49" s="167"/>
    </row>
    <row r="50" spans="1:14" ht="15">
      <c r="A50" s="34"/>
      <c r="B50" s="34" t="s">
        <v>25</v>
      </c>
      <c r="C50" s="34"/>
      <c r="D50" s="34"/>
      <c r="E50" s="34"/>
      <c r="F50" s="34"/>
      <c r="G50" s="34"/>
      <c r="H50" s="34"/>
      <c r="I50" s="34"/>
      <c r="J50" s="34"/>
      <c r="K50" s="167"/>
      <c r="L50" s="167"/>
      <c r="M50" s="167"/>
      <c r="N50" s="167"/>
    </row>
    <row r="51" spans="1:14" ht="15">
      <c r="A51" s="34"/>
      <c r="B51" s="34" t="s">
        <v>224</v>
      </c>
      <c r="C51" s="34"/>
      <c r="D51" s="34"/>
      <c r="E51" s="34"/>
      <c r="F51" s="34"/>
      <c r="G51" s="34"/>
      <c r="H51" s="34"/>
      <c r="I51" s="34"/>
      <c r="J51" s="34"/>
      <c r="K51" s="167"/>
      <c r="L51" s="167"/>
      <c r="M51" s="167"/>
      <c r="N51" s="167"/>
    </row>
    <row r="52" spans="1:14" ht="15">
      <c r="A52" s="34"/>
      <c r="B52" s="34" t="s">
        <v>225</v>
      </c>
      <c r="C52" s="34"/>
      <c r="D52" s="34"/>
      <c r="E52" s="34"/>
      <c r="F52" s="34"/>
      <c r="G52" s="34"/>
      <c r="H52" s="34"/>
      <c r="I52" s="34"/>
      <c r="J52" s="34"/>
      <c r="K52" s="167"/>
      <c r="L52" s="167"/>
      <c r="M52" s="167"/>
      <c r="N52" s="167"/>
    </row>
    <row r="53" spans="1:14" ht="15">
      <c r="A53" s="34"/>
      <c r="B53" s="34" t="s">
        <v>226</v>
      </c>
      <c r="C53" s="34"/>
      <c r="D53" s="34"/>
      <c r="E53" s="34"/>
      <c r="F53" s="34"/>
      <c r="G53" s="34"/>
      <c r="H53" s="34"/>
      <c r="I53" s="34"/>
      <c r="J53" s="34"/>
      <c r="K53" s="167"/>
      <c r="L53" s="167"/>
      <c r="M53" s="167"/>
      <c r="N53" s="167"/>
    </row>
    <row r="54" spans="1:14" ht="15">
      <c r="A54" s="34"/>
      <c r="B54" s="34"/>
      <c r="C54" s="34"/>
      <c r="D54" s="34"/>
      <c r="E54" s="34"/>
      <c r="F54" s="34"/>
      <c r="G54" s="34"/>
      <c r="H54" s="34"/>
      <c r="I54" s="34"/>
      <c r="J54" s="34"/>
      <c r="K54" s="167"/>
      <c r="L54" s="167"/>
      <c r="M54" s="167"/>
      <c r="N54" s="167"/>
    </row>
    <row r="55" spans="1:14" ht="15">
      <c r="A55" s="34"/>
      <c r="B55" s="34"/>
      <c r="C55" s="34"/>
      <c r="D55" s="34"/>
      <c r="E55" s="34"/>
      <c r="F55" s="34"/>
      <c r="G55" s="34"/>
      <c r="H55" s="34"/>
      <c r="I55" s="34"/>
      <c r="J55" s="34"/>
      <c r="K55" s="167"/>
      <c r="L55" s="167"/>
      <c r="M55" s="167"/>
      <c r="N55" s="167"/>
    </row>
    <row r="56" spans="1:14" ht="15">
      <c r="A56" s="34"/>
      <c r="B56" s="34" t="s">
        <v>472</v>
      </c>
      <c r="C56" s="63"/>
      <c r="D56" s="34" t="s">
        <v>473</v>
      </c>
      <c r="E56" s="34"/>
      <c r="F56" s="34"/>
      <c r="G56" s="34"/>
      <c r="H56" s="34"/>
      <c r="I56" s="34"/>
      <c r="J56" s="34"/>
      <c r="K56" s="167"/>
      <c r="L56" s="167"/>
      <c r="M56" s="167"/>
      <c r="N56" s="167"/>
    </row>
    <row r="57" spans="1:14" ht="15">
      <c r="A57" s="34"/>
      <c r="B57" s="34"/>
      <c r="C57" s="63"/>
      <c r="D57" s="34"/>
      <c r="E57" s="34"/>
      <c r="F57" s="34"/>
      <c r="G57" s="34"/>
      <c r="H57" s="34"/>
      <c r="I57" s="34"/>
      <c r="J57" s="34"/>
      <c r="K57" s="167"/>
      <c r="L57" s="167"/>
      <c r="M57" s="167"/>
      <c r="N57" s="167"/>
    </row>
    <row r="58" spans="1:14" ht="15.6">
      <c r="A58" s="34" t="s">
        <v>646</v>
      </c>
      <c r="B58" s="34" t="s">
        <v>28</v>
      </c>
      <c r="C58" s="63"/>
      <c r="D58" s="34"/>
      <c r="E58" s="34"/>
      <c r="F58" s="34"/>
      <c r="H58" s="34"/>
      <c r="I58" s="840">
        <v>493469.73</v>
      </c>
      <c r="J58" s="34"/>
      <c r="K58" s="260"/>
      <c r="L58" s="167"/>
      <c r="M58" s="167"/>
      <c r="N58" s="167"/>
    </row>
    <row r="59" spans="1:14" ht="15.6">
      <c r="A59" s="34" t="s">
        <v>845</v>
      </c>
      <c r="B59" s="34" t="s">
        <v>29</v>
      </c>
      <c r="C59" s="63"/>
      <c r="D59" s="34"/>
      <c r="E59" s="34"/>
      <c r="F59" s="34"/>
      <c r="H59" s="34"/>
      <c r="I59" s="840">
        <v>480027.55</v>
      </c>
      <c r="J59" s="34"/>
      <c r="K59" s="1032"/>
      <c r="L59" s="167"/>
      <c r="M59" s="167"/>
      <c r="N59" s="167"/>
    </row>
    <row r="60" spans="1:14" ht="15">
      <c r="A60" s="34" t="s">
        <v>624</v>
      </c>
      <c r="B60" s="34" t="s">
        <v>273</v>
      </c>
      <c r="C60" s="63"/>
      <c r="D60" s="34"/>
      <c r="E60" s="34"/>
      <c r="F60" s="34"/>
      <c r="H60" s="34"/>
      <c r="I60" s="784">
        <f>I58-I59</f>
        <v>13442.179999999993</v>
      </c>
      <c r="J60" s="34"/>
      <c r="K60" s="1031"/>
      <c r="L60" s="167"/>
      <c r="M60" s="167"/>
      <c r="N60" s="167"/>
    </row>
    <row r="61" spans="1:14" ht="15">
      <c r="A61" s="34" t="s">
        <v>647</v>
      </c>
      <c r="B61" s="34" t="s">
        <v>476</v>
      </c>
      <c r="C61" s="63"/>
      <c r="D61" s="34"/>
      <c r="E61" s="34"/>
      <c r="F61" s="34"/>
      <c r="H61" s="34"/>
      <c r="I61" s="504">
        <f>(1+K22)^24</f>
        <v>1</v>
      </c>
      <c r="J61" s="34"/>
      <c r="K61" s="167"/>
      <c r="L61" s="167"/>
      <c r="M61" s="167"/>
      <c r="N61" s="167"/>
    </row>
    <row r="62" spans="1:14" ht="15">
      <c r="A62" s="34" t="s">
        <v>645</v>
      </c>
      <c r="B62" s="34" t="s">
        <v>274</v>
      </c>
      <c r="C62" s="63"/>
      <c r="D62" s="34"/>
      <c r="E62" s="34"/>
      <c r="F62" s="34"/>
      <c r="H62" s="34"/>
      <c r="I62" s="784">
        <f>I60*I61</f>
        <v>13442.179999999993</v>
      </c>
      <c r="J62" s="34"/>
      <c r="K62" s="167"/>
      <c r="L62" s="167"/>
      <c r="M62" s="167"/>
      <c r="N62" s="167"/>
    </row>
    <row r="63" spans="1:14" ht="15">
      <c r="A63" s="34"/>
      <c r="B63" s="34"/>
      <c r="C63" s="63"/>
      <c r="D63" s="34"/>
      <c r="E63" s="34"/>
      <c r="F63" s="34"/>
      <c r="G63" s="34"/>
      <c r="H63" s="34"/>
      <c r="I63" s="34"/>
      <c r="J63" s="34"/>
      <c r="K63" s="167"/>
      <c r="L63" s="167"/>
      <c r="M63" s="167"/>
      <c r="N63" s="167"/>
    </row>
    <row r="64" spans="1:14" ht="15">
      <c r="A64" s="34"/>
      <c r="B64" s="34" t="s">
        <v>477</v>
      </c>
      <c r="C64" s="34"/>
      <c r="D64" s="34"/>
      <c r="E64" s="34"/>
      <c r="F64" s="34"/>
      <c r="G64" s="34"/>
      <c r="H64" s="34"/>
      <c r="I64" s="34"/>
      <c r="J64" s="34"/>
      <c r="K64" s="167"/>
      <c r="L64" s="167"/>
      <c r="M64" s="167"/>
      <c r="N64" s="167"/>
    </row>
    <row r="65" spans="1:14" ht="15">
      <c r="A65" s="34"/>
      <c r="B65" s="34" t="s">
        <v>251</v>
      </c>
      <c r="C65" s="34"/>
      <c r="D65" s="34"/>
      <c r="E65" s="34"/>
      <c r="F65" s="34"/>
      <c r="G65" s="34"/>
      <c r="H65" s="34"/>
      <c r="I65" s="34"/>
      <c r="J65" s="34"/>
      <c r="K65" s="167"/>
      <c r="L65" s="167"/>
      <c r="M65" s="167"/>
      <c r="N65" s="167"/>
    </row>
    <row r="66" spans="1:14" ht="15">
      <c r="A66" s="34"/>
      <c r="B66" s="34"/>
      <c r="C66" s="34"/>
      <c r="D66" s="34"/>
      <c r="E66" s="34"/>
      <c r="F66" s="34"/>
      <c r="G66" s="34"/>
      <c r="H66" s="34"/>
      <c r="I66" s="34"/>
      <c r="J66" s="34"/>
      <c r="K66" s="167"/>
      <c r="L66" s="167"/>
      <c r="M66" s="167"/>
      <c r="N66" s="167"/>
    </row>
    <row r="67" spans="1:14">
      <c r="A67" s="167"/>
      <c r="B67" s="167"/>
      <c r="C67" s="167"/>
      <c r="D67" s="167"/>
      <c r="E67" s="167"/>
      <c r="F67" s="167"/>
      <c r="G67" s="167"/>
      <c r="H67" s="167"/>
      <c r="I67" s="167"/>
      <c r="J67" s="167"/>
      <c r="K67" s="167"/>
      <c r="L67" s="167"/>
      <c r="M67" s="167"/>
      <c r="N67" s="167"/>
    </row>
    <row r="68" spans="1:14">
      <c r="A68" s="167"/>
      <c r="B68" s="167"/>
      <c r="C68" s="167"/>
      <c r="D68" s="167"/>
      <c r="E68" s="167"/>
      <c r="F68" s="167"/>
      <c r="G68" s="167"/>
      <c r="H68" s="167"/>
      <c r="I68" s="167"/>
      <c r="J68" s="167"/>
      <c r="K68" s="167"/>
      <c r="L68" s="167"/>
      <c r="M68" s="167"/>
      <c r="N68" s="167"/>
    </row>
    <row r="69" spans="1:14">
      <c r="A69" s="167"/>
      <c r="B69" s="167"/>
      <c r="C69" s="167"/>
      <c r="D69" s="167"/>
      <c r="E69" s="167"/>
      <c r="F69" s="167"/>
      <c r="G69" s="167"/>
      <c r="H69" s="167"/>
      <c r="I69" s="167"/>
      <c r="J69" s="167"/>
      <c r="K69" s="167"/>
      <c r="L69" s="167"/>
      <c r="M69" s="167"/>
      <c r="N69" s="167"/>
    </row>
    <row r="70" spans="1:14">
      <c r="A70" s="167"/>
      <c r="B70" s="167"/>
      <c r="C70" s="167"/>
      <c r="D70" s="167"/>
      <c r="E70" s="167"/>
      <c r="F70" s="167"/>
      <c r="G70" s="167"/>
      <c r="H70" s="167"/>
      <c r="I70" s="167"/>
      <c r="J70" s="167"/>
      <c r="K70" s="167"/>
      <c r="L70" s="167"/>
      <c r="M70" s="167"/>
      <c r="N70" s="167"/>
    </row>
    <row r="71" spans="1:14">
      <c r="A71" s="167"/>
      <c r="B71" s="167"/>
      <c r="C71" s="167"/>
      <c r="D71" s="167"/>
      <c r="E71" s="167"/>
      <c r="F71" s="167"/>
      <c r="G71" s="167"/>
      <c r="H71" s="167"/>
      <c r="I71" s="167"/>
      <c r="J71" s="167"/>
      <c r="K71" s="167"/>
      <c r="L71" s="167"/>
      <c r="M71" s="167"/>
      <c r="N71" s="167"/>
    </row>
    <row r="72" spans="1:14">
      <c r="A72" s="167"/>
      <c r="B72" s="167"/>
      <c r="C72" s="167"/>
      <c r="D72" s="167"/>
      <c r="E72" s="167"/>
      <c r="F72" s="167"/>
      <c r="G72" s="167"/>
      <c r="H72" s="167"/>
      <c r="I72" s="167"/>
      <c r="J72" s="167"/>
      <c r="K72" s="167"/>
      <c r="L72" s="167"/>
      <c r="M72" s="167"/>
      <c r="N72" s="167"/>
    </row>
    <row r="73" spans="1:14">
      <c r="A73" s="167"/>
      <c r="B73" s="167"/>
      <c r="C73" s="167"/>
      <c r="D73" s="167"/>
      <c r="E73" s="167"/>
      <c r="F73" s="167"/>
      <c r="G73" s="167"/>
      <c r="H73" s="167"/>
      <c r="I73" s="167"/>
      <c r="J73" s="167"/>
      <c r="K73" s="167"/>
      <c r="L73" s="167"/>
      <c r="M73" s="167"/>
      <c r="N73" s="167"/>
    </row>
    <row r="74" spans="1:14">
      <c r="A74" s="167"/>
      <c r="B74" s="167"/>
      <c r="C74" s="167"/>
      <c r="D74" s="167"/>
      <c r="E74" s="167"/>
      <c r="F74" s="167"/>
      <c r="G74" s="167"/>
      <c r="H74" s="167"/>
      <c r="I74" s="167"/>
      <c r="J74" s="167"/>
      <c r="K74" s="167"/>
      <c r="L74" s="167"/>
      <c r="M74" s="167"/>
      <c r="N74" s="167"/>
    </row>
  </sheetData>
  <mergeCells count="4">
    <mergeCell ref="K16:K21"/>
    <mergeCell ref="A2:I2"/>
    <mergeCell ref="A3:I3"/>
    <mergeCell ref="A1:I1"/>
  </mergeCells>
  <phoneticPr fontId="38" type="noConversion"/>
  <pageMargins left="0.5" right="0.5" top="0.75" bottom="0.5" header="0.5" footer="0.5"/>
  <pageSetup scale="67"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60"/>
  <sheetViews>
    <sheetView zoomScale="70" zoomScaleNormal="70" workbookViewId="0">
      <selection sqref="A1:I1"/>
    </sheetView>
  </sheetViews>
  <sheetFormatPr defaultRowHeight="13.2"/>
  <cols>
    <col min="1" max="1" width="7.109375" customWidth="1"/>
    <col min="2" max="2" width="7" customWidth="1"/>
    <col min="3" max="3" width="8" customWidth="1"/>
    <col min="6" max="6" width="50.109375" customWidth="1"/>
    <col min="14" max="14" width="13.109375" customWidth="1"/>
    <col min="15" max="15" width="10.109375" customWidth="1"/>
  </cols>
  <sheetData>
    <row r="1" spans="1:14" ht="17.399999999999999">
      <c r="A1" s="1045" t="str">
        <f>'Appendix A'!A4</f>
        <v xml:space="preserve">Virginia Electric and Power Company  </v>
      </c>
      <c r="B1" s="1045"/>
      <c r="C1" s="1045"/>
      <c r="D1" s="1045"/>
      <c r="E1" s="1045"/>
      <c r="F1" s="1045"/>
      <c r="G1" s="1045"/>
      <c r="H1" s="1045"/>
      <c r="I1" s="1045"/>
      <c r="J1" s="34"/>
      <c r="K1" s="34"/>
      <c r="L1" s="34"/>
      <c r="M1" s="34"/>
      <c r="N1" s="34"/>
    </row>
    <row r="2" spans="1:14" ht="17.399999999999999">
      <c r="A2" s="1045" t="s">
        <v>911</v>
      </c>
      <c r="B2" s="1045"/>
      <c r="C2" s="1045"/>
      <c r="D2" s="1045"/>
      <c r="E2" s="1045"/>
      <c r="F2" s="1045"/>
      <c r="G2" s="1045"/>
      <c r="H2" s="1045"/>
      <c r="I2" s="1045"/>
      <c r="J2" s="34"/>
      <c r="K2" s="34"/>
      <c r="L2" s="34"/>
      <c r="M2" s="34"/>
      <c r="N2" s="34"/>
    </row>
    <row r="3" spans="1:14" ht="15.6">
      <c r="A3" s="1108" t="s">
        <v>231</v>
      </c>
      <c r="B3" s="1108"/>
      <c r="C3" s="1108"/>
      <c r="D3" s="1108"/>
      <c r="E3" s="1108"/>
      <c r="F3" s="1108"/>
      <c r="G3" s="1108"/>
      <c r="H3" s="1108"/>
      <c r="I3" s="1108"/>
      <c r="J3" s="1108"/>
      <c r="K3" s="236"/>
      <c r="L3" s="236"/>
      <c r="M3" s="236"/>
      <c r="N3" s="236"/>
    </row>
    <row r="4" spans="1:14" ht="15.6">
      <c r="A4" s="209"/>
      <c r="B4" s="209"/>
      <c r="C4" s="209"/>
      <c r="D4" s="209"/>
      <c r="E4" s="209"/>
      <c r="F4" s="209"/>
      <c r="G4" s="209"/>
      <c r="H4" s="209"/>
      <c r="I4" s="209"/>
      <c r="J4" s="209"/>
      <c r="K4" s="209"/>
      <c r="L4" s="209"/>
      <c r="M4" s="209"/>
      <c r="N4" s="209"/>
    </row>
    <row r="5" spans="1:14" ht="15">
      <c r="A5" s="167"/>
      <c r="B5" s="34"/>
      <c r="C5" s="34"/>
      <c r="D5" s="34"/>
      <c r="E5" s="34"/>
      <c r="F5" s="34"/>
      <c r="G5" s="34"/>
      <c r="H5" s="34"/>
      <c r="I5" s="34"/>
      <c r="J5" s="34"/>
      <c r="K5" s="34"/>
      <c r="L5" s="34"/>
      <c r="M5" s="34"/>
      <c r="N5" s="34"/>
    </row>
    <row r="6" spans="1:14" ht="15.6">
      <c r="A6" s="167"/>
      <c r="B6" s="207"/>
      <c r="C6" s="208"/>
      <c r="D6" s="208"/>
      <c r="E6" s="441"/>
      <c r="F6" s="441"/>
      <c r="G6" s="34"/>
      <c r="H6" s="34"/>
      <c r="I6" s="34"/>
      <c r="J6" s="34"/>
      <c r="K6" s="34"/>
      <c r="L6" s="34"/>
      <c r="M6" s="34"/>
      <c r="N6" s="34"/>
    </row>
    <row r="7" spans="1:14" ht="15">
      <c r="A7" s="167"/>
      <c r="B7" s="34"/>
      <c r="C7" s="34"/>
      <c r="D7" s="34"/>
      <c r="E7" s="34"/>
      <c r="F7" s="34"/>
      <c r="G7" s="34"/>
      <c r="H7" s="34"/>
      <c r="I7" s="34"/>
      <c r="J7" s="34"/>
      <c r="K7" s="34"/>
      <c r="L7" s="34"/>
      <c r="M7" s="34"/>
      <c r="N7" s="34"/>
    </row>
    <row r="8" spans="1:14" ht="15">
      <c r="A8" s="34" t="s">
        <v>232</v>
      </c>
      <c r="B8" s="34"/>
      <c r="C8" s="167"/>
      <c r="D8" s="34"/>
      <c r="E8" s="34"/>
      <c r="F8" s="34"/>
      <c r="G8" s="34"/>
      <c r="H8" s="34"/>
      <c r="I8" s="34"/>
      <c r="J8" s="34"/>
      <c r="K8" s="38"/>
      <c r="L8" s="34"/>
      <c r="M8" s="34"/>
      <c r="N8" s="34"/>
    </row>
    <row r="9" spans="1:14" ht="18.600000000000001">
      <c r="A9" s="34" t="s">
        <v>30</v>
      </c>
      <c r="B9" s="167"/>
      <c r="C9" s="167"/>
      <c r="D9" s="167"/>
      <c r="E9" s="167"/>
      <c r="F9" s="167"/>
      <c r="G9" s="442"/>
      <c r="H9" s="34"/>
      <c r="I9" s="34"/>
      <c r="J9" s="34"/>
      <c r="K9" s="34"/>
      <c r="L9" s="34"/>
      <c r="M9" s="34"/>
      <c r="N9" s="34"/>
    </row>
    <row r="10" spans="1:14" ht="15">
      <c r="A10" s="34"/>
      <c r="B10" s="34"/>
      <c r="C10" s="167"/>
      <c r="D10" s="34"/>
      <c r="E10" s="167"/>
      <c r="F10" s="34"/>
      <c r="G10" s="34"/>
      <c r="H10" s="34"/>
      <c r="I10" s="34"/>
      <c r="J10" s="34"/>
      <c r="K10" s="34"/>
      <c r="L10" s="34"/>
      <c r="M10" s="34"/>
      <c r="N10" s="34"/>
    </row>
    <row r="11" spans="1:14" ht="15">
      <c r="A11" s="34" t="s">
        <v>72</v>
      </c>
      <c r="B11" s="34" t="s">
        <v>480</v>
      </c>
      <c r="C11" s="167"/>
      <c r="D11" s="34"/>
      <c r="E11" s="34"/>
      <c r="F11" s="34"/>
      <c r="G11" s="34"/>
      <c r="H11" s="34"/>
      <c r="I11" s="34"/>
      <c r="J11" s="34"/>
      <c r="K11" s="34"/>
      <c r="L11" s="34"/>
      <c r="M11" s="34"/>
      <c r="N11" s="34"/>
    </row>
    <row r="12" spans="1:14" ht="15">
      <c r="A12" s="34"/>
      <c r="B12" s="34" t="s">
        <v>214</v>
      </c>
      <c r="C12" s="167"/>
      <c r="D12" s="34"/>
      <c r="E12" s="34"/>
      <c r="F12" s="34"/>
      <c r="G12" s="34"/>
      <c r="H12" s="34"/>
      <c r="I12" s="34"/>
      <c r="J12" s="34"/>
      <c r="K12" s="34"/>
      <c r="L12" s="34"/>
      <c r="M12" s="34"/>
      <c r="N12" s="34"/>
    </row>
    <row r="13" spans="1:14" ht="18.600000000000001">
      <c r="A13" s="34"/>
      <c r="B13" s="34" t="s">
        <v>31</v>
      </c>
      <c r="C13" s="167"/>
      <c r="D13" s="34"/>
      <c r="E13" s="34"/>
      <c r="F13" s="34"/>
      <c r="G13" s="443"/>
      <c r="H13" s="167"/>
      <c r="I13" s="34"/>
      <c r="J13" s="34"/>
      <c r="K13" s="34"/>
      <c r="L13" s="34"/>
      <c r="M13" s="34"/>
      <c r="N13" s="34"/>
    </row>
    <row r="14" spans="1:14" ht="15">
      <c r="A14" s="34"/>
      <c r="B14" s="34"/>
      <c r="C14" s="167"/>
      <c r="D14" s="34"/>
      <c r="E14" s="34"/>
      <c r="F14" s="34"/>
      <c r="G14" s="34"/>
      <c r="H14" s="34"/>
      <c r="I14" s="34"/>
      <c r="J14" s="34"/>
      <c r="K14" s="34"/>
      <c r="L14" s="34"/>
      <c r="M14" s="34"/>
      <c r="N14" s="34"/>
    </row>
    <row r="15" spans="1:14" ht="15">
      <c r="A15" s="34" t="s">
        <v>73</v>
      </c>
      <c r="B15" s="34" t="s">
        <v>233</v>
      </c>
      <c r="C15" s="167"/>
      <c r="D15" s="34"/>
      <c r="E15" s="34"/>
      <c r="F15" s="34"/>
      <c r="G15" s="34"/>
      <c r="H15" s="34"/>
      <c r="I15" s="34"/>
      <c r="J15" s="34"/>
      <c r="K15" s="34"/>
      <c r="L15" s="34"/>
      <c r="M15" s="34"/>
      <c r="N15" s="34"/>
    </row>
    <row r="16" spans="1:14" ht="15">
      <c r="A16" s="34"/>
      <c r="B16" s="34" t="s">
        <v>234</v>
      </c>
      <c r="C16" s="167"/>
      <c r="D16" s="34"/>
      <c r="E16" s="34"/>
      <c r="F16" s="34"/>
      <c r="G16" s="34"/>
      <c r="H16" s="34"/>
      <c r="I16" s="34"/>
      <c r="J16" s="34"/>
      <c r="K16" s="34"/>
      <c r="L16" s="34"/>
      <c r="M16" s="34"/>
      <c r="N16" s="34"/>
    </row>
    <row r="17" spans="1:14" ht="15">
      <c r="A17" s="34"/>
      <c r="B17" s="34"/>
      <c r="C17" s="167"/>
      <c r="D17" s="34"/>
      <c r="E17" s="34"/>
      <c r="F17" s="34"/>
      <c r="G17" s="34"/>
      <c r="H17" s="34"/>
      <c r="I17" s="34"/>
      <c r="J17" s="34"/>
      <c r="K17" s="34"/>
      <c r="L17" s="34"/>
      <c r="M17" s="34"/>
      <c r="N17" s="34"/>
    </row>
    <row r="18" spans="1:14" ht="15">
      <c r="A18" s="34" t="s">
        <v>74</v>
      </c>
      <c r="B18" s="34" t="s">
        <v>238</v>
      </c>
      <c r="C18" s="167"/>
      <c r="D18" s="34"/>
      <c r="E18" s="34"/>
      <c r="F18" s="34"/>
      <c r="G18" s="34"/>
      <c r="H18" s="34"/>
      <c r="I18" s="34"/>
      <c r="J18" s="34"/>
      <c r="K18" s="34"/>
      <c r="L18" s="34"/>
      <c r="M18" s="34"/>
      <c r="N18" s="34"/>
    </row>
    <row r="19" spans="1:14" ht="15">
      <c r="A19" s="34"/>
      <c r="B19" s="34"/>
      <c r="C19" s="167"/>
      <c r="D19" s="34"/>
      <c r="E19" s="34"/>
      <c r="F19" s="34"/>
      <c r="G19" s="34"/>
      <c r="H19" s="34"/>
      <c r="I19" s="34"/>
      <c r="J19" s="34"/>
      <c r="K19" s="34"/>
      <c r="L19" s="34"/>
      <c r="M19" s="34"/>
      <c r="N19" s="34"/>
    </row>
    <row r="20" spans="1:14" ht="15">
      <c r="A20" s="167"/>
      <c r="B20" s="34" t="s">
        <v>249</v>
      </c>
      <c r="C20" s="34"/>
      <c r="D20" s="167"/>
      <c r="E20" s="34"/>
      <c r="F20" s="34"/>
      <c r="G20" s="34"/>
      <c r="H20" s="34"/>
      <c r="I20" s="34"/>
      <c r="J20" s="34"/>
      <c r="K20" s="444"/>
      <c r="L20" s="34"/>
      <c r="M20" s="34"/>
      <c r="N20" s="34"/>
    </row>
    <row r="21" spans="1:14" ht="15">
      <c r="A21" s="167"/>
      <c r="B21" s="167"/>
      <c r="C21" s="34"/>
      <c r="D21" s="167"/>
      <c r="E21" s="34"/>
      <c r="F21" s="34"/>
      <c r="G21" s="34"/>
      <c r="H21" s="34"/>
      <c r="I21" s="34"/>
      <c r="J21" s="34"/>
      <c r="K21" s="34"/>
      <c r="L21" s="34"/>
      <c r="M21" s="34"/>
      <c r="N21" s="34"/>
    </row>
    <row r="22" spans="1:14" ht="15">
      <c r="A22" s="167"/>
      <c r="B22" s="34" t="s">
        <v>364</v>
      </c>
      <c r="C22" s="63" t="s">
        <v>215</v>
      </c>
      <c r="D22" s="34" t="s">
        <v>365</v>
      </c>
      <c r="E22" s="167"/>
      <c r="F22" s="34"/>
      <c r="G22" s="34"/>
      <c r="H22" s="34"/>
      <c r="I22" s="34"/>
      <c r="J22" s="34"/>
      <c r="K22" s="34"/>
      <c r="L22" s="34"/>
      <c r="M22" s="34"/>
      <c r="N22" s="34"/>
    </row>
    <row r="23" spans="1:14" ht="15">
      <c r="A23" s="167"/>
      <c r="B23" s="167"/>
      <c r="C23" s="167"/>
      <c r="D23" s="34" t="s">
        <v>235</v>
      </c>
      <c r="E23" s="34"/>
      <c r="F23" s="34"/>
      <c r="G23" s="34"/>
      <c r="H23" s="34"/>
      <c r="I23" s="34"/>
      <c r="J23" s="34"/>
      <c r="K23" s="446"/>
      <c r="L23" s="34"/>
      <c r="M23" s="34"/>
      <c r="N23" s="34"/>
    </row>
    <row r="24" spans="1:14" ht="15">
      <c r="A24" s="167"/>
      <c r="B24" s="167"/>
      <c r="C24" s="167"/>
      <c r="D24" s="167"/>
      <c r="E24" s="34"/>
      <c r="F24" s="34"/>
      <c r="G24" s="34"/>
      <c r="H24" s="34"/>
      <c r="I24" s="34"/>
      <c r="J24" s="34"/>
      <c r="K24" s="34"/>
      <c r="L24" s="34"/>
      <c r="M24" s="34"/>
      <c r="N24" s="34"/>
    </row>
    <row r="25" spans="1:14" ht="15">
      <c r="A25" s="167"/>
      <c r="B25" s="167"/>
      <c r="C25" s="167"/>
      <c r="D25" s="34" t="s">
        <v>370</v>
      </c>
      <c r="E25" s="167"/>
      <c r="F25" s="167"/>
      <c r="G25" s="167"/>
      <c r="H25" s="34"/>
      <c r="I25" s="34"/>
      <c r="J25" s="34"/>
      <c r="K25" s="34"/>
      <c r="L25" s="34"/>
      <c r="M25" s="34"/>
      <c r="N25" s="34"/>
    </row>
    <row r="26" spans="1:14" ht="15">
      <c r="A26" s="34"/>
      <c r="B26" s="167"/>
      <c r="C26" s="167"/>
      <c r="D26" s="34" t="s">
        <v>371</v>
      </c>
      <c r="E26" s="167"/>
      <c r="F26" s="34"/>
      <c r="G26" s="34"/>
      <c r="H26" s="34"/>
      <c r="I26" s="34"/>
      <c r="J26" s="34"/>
      <c r="K26" s="34"/>
      <c r="L26" s="34"/>
      <c r="M26" s="34"/>
      <c r="N26" s="34"/>
    </row>
    <row r="27" spans="1:14" ht="15">
      <c r="A27" s="167"/>
      <c r="B27" s="167"/>
      <c r="C27" s="34"/>
      <c r="D27" s="167"/>
      <c r="E27" s="167"/>
      <c r="F27" s="34"/>
      <c r="G27" s="34"/>
      <c r="H27" s="34"/>
      <c r="I27" s="34"/>
      <c r="J27" s="34"/>
      <c r="K27" s="34"/>
      <c r="L27" s="34"/>
      <c r="M27" s="34"/>
      <c r="N27" s="34"/>
    </row>
    <row r="28" spans="1:14" ht="15">
      <c r="A28" s="441" t="s">
        <v>115</v>
      </c>
      <c r="B28" s="445"/>
      <c r="C28" s="445"/>
      <c r="D28" s="441"/>
      <c r="E28" s="441"/>
      <c r="F28" s="441"/>
      <c r="G28" s="441"/>
      <c r="H28" s="441"/>
      <c r="I28" s="34"/>
      <c r="J28" s="34"/>
      <c r="K28" s="34"/>
      <c r="L28" s="34"/>
      <c r="M28" s="34"/>
      <c r="N28" s="34"/>
    </row>
    <row r="29" spans="1:14" ht="15">
      <c r="A29" s="167"/>
      <c r="B29" s="167"/>
      <c r="C29" s="167"/>
      <c r="D29" s="167"/>
      <c r="E29" s="167"/>
      <c r="F29" s="167"/>
      <c r="G29" s="167"/>
      <c r="H29" s="167"/>
      <c r="I29" s="167"/>
      <c r="J29" s="167"/>
      <c r="K29" s="167"/>
      <c r="L29" s="167"/>
      <c r="M29" s="167"/>
      <c r="N29" s="34"/>
    </row>
    <row r="30" spans="1:14" ht="15">
      <c r="A30" s="167"/>
      <c r="B30" s="167"/>
      <c r="C30" s="167"/>
      <c r="D30" s="167"/>
      <c r="E30" s="167"/>
      <c r="F30" s="167"/>
      <c r="G30" s="167"/>
      <c r="H30" s="167"/>
      <c r="I30" s="167"/>
      <c r="J30" s="167"/>
      <c r="K30" s="167"/>
      <c r="L30" s="167"/>
      <c r="M30" s="167"/>
      <c r="N30" s="34"/>
    </row>
    <row r="31" spans="1:14" ht="15">
      <c r="A31" s="34" t="s">
        <v>545</v>
      </c>
      <c r="B31" s="34" t="s">
        <v>546</v>
      </c>
      <c r="C31" s="34" t="s">
        <v>547</v>
      </c>
      <c r="D31" s="167"/>
      <c r="E31" s="34"/>
      <c r="F31" s="34"/>
      <c r="G31" s="34"/>
      <c r="H31" s="34"/>
      <c r="I31" s="167"/>
      <c r="J31" s="167"/>
      <c r="K31" s="167"/>
      <c r="L31" s="167"/>
      <c r="M31" s="167"/>
      <c r="N31" s="34"/>
    </row>
    <row r="32" spans="1:14" ht="15">
      <c r="A32" s="34"/>
      <c r="B32" s="34"/>
      <c r="C32" s="34"/>
      <c r="D32" s="167"/>
      <c r="E32" s="34"/>
      <c r="F32" s="34"/>
      <c r="G32" s="34"/>
      <c r="H32" s="34"/>
      <c r="I32" s="167"/>
      <c r="J32" s="167"/>
      <c r="K32" s="167"/>
      <c r="L32" s="167"/>
      <c r="M32" s="167"/>
      <c r="N32" s="167"/>
    </row>
    <row r="33" spans="1:14" ht="15">
      <c r="A33" s="63" t="s">
        <v>107</v>
      </c>
      <c r="B33" s="63">
        <v>2007</v>
      </c>
      <c r="C33" s="34" t="s">
        <v>108</v>
      </c>
      <c r="D33" s="167"/>
      <c r="E33" s="34"/>
      <c r="F33" s="34"/>
      <c r="G33" s="34"/>
      <c r="H33" s="34"/>
      <c r="I33" s="167"/>
      <c r="J33" s="167"/>
      <c r="K33" s="167"/>
      <c r="L33" s="167"/>
      <c r="M33" s="167"/>
      <c r="N33" s="167"/>
    </row>
    <row r="34" spans="1:14" ht="15">
      <c r="A34" s="63" t="s">
        <v>110</v>
      </c>
      <c r="B34" s="63">
        <v>2008</v>
      </c>
      <c r="C34" s="34" t="s">
        <v>109</v>
      </c>
      <c r="D34" s="167"/>
      <c r="E34" s="34"/>
      <c r="F34" s="34"/>
      <c r="G34" s="34"/>
      <c r="H34" s="34"/>
      <c r="I34" s="167"/>
      <c r="J34" s="167"/>
      <c r="K34" s="167"/>
      <c r="L34" s="167"/>
      <c r="M34" s="167"/>
      <c r="N34" s="167"/>
    </row>
    <row r="35" spans="1:14" ht="15">
      <c r="A35" s="63" t="s">
        <v>548</v>
      </c>
      <c r="B35" s="63">
        <v>2009</v>
      </c>
      <c r="C35" s="34" t="s">
        <v>112</v>
      </c>
      <c r="D35" s="167"/>
      <c r="E35" s="34"/>
      <c r="F35" s="34"/>
      <c r="G35" s="34"/>
      <c r="H35" s="34"/>
      <c r="I35" s="167"/>
      <c r="J35" s="167"/>
      <c r="K35" s="167"/>
      <c r="L35" s="167"/>
      <c r="M35" s="167"/>
      <c r="N35" s="167"/>
    </row>
    <row r="36" spans="1:14" ht="15">
      <c r="A36" s="63" t="s">
        <v>110</v>
      </c>
      <c r="B36" s="63">
        <v>2009</v>
      </c>
      <c r="C36" s="34" t="s">
        <v>120</v>
      </c>
      <c r="D36" s="167"/>
      <c r="E36" s="34"/>
      <c r="F36" s="34"/>
      <c r="G36" s="34"/>
      <c r="H36" s="34"/>
      <c r="I36" s="167"/>
      <c r="J36" s="167"/>
      <c r="K36" s="167"/>
      <c r="L36" s="167"/>
      <c r="M36" s="167"/>
      <c r="N36" s="167"/>
    </row>
    <row r="37" spans="1:14" ht="15">
      <c r="A37" s="63" t="s">
        <v>110</v>
      </c>
      <c r="B37" s="63">
        <f>+B36</f>
        <v>2009</v>
      </c>
      <c r="C37" s="34" t="s">
        <v>121</v>
      </c>
      <c r="D37" s="167"/>
      <c r="E37" s="34"/>
      <c r="F37" s="34"/>
      <c r="G37" s="34"/>
      <c r="H37" s="34"/>
      <c r="I37" s="167"/>
      <c r="J37" s="167"/>
      <c r="K37" s="167"/>
      <c r="L37" s="167"/>
      <c r="M37" s="167"/>
      <c r="N37" s="167"/>
    </row>
    <row r="38" spans="1:14" ht="15">
      <c r="A38" s="63" t="s">
        <v>548</v>
      </c>
      <c r="B38" s="63">
        <v>2010</v>
      </c>
      <c r="C38" s="34" t="s">
        <v>113</v>
      </c>
      <c r="D38" s="167"/>
      <c r="E38" s="34"/>
      <c r="F38" s="34"/>
      <c r="G38" s="34"/>
      <c r="H38" s="34"/>
      <c r="I38" s="167"/>
      <c r="J38" s="167"/>
      <c r="K38" s="167"/>
      <c r="L38" s="167"/>
      <c r="M38" s="167"/>
      <c r="N38" s="167"/>
    </row>
    <row r="39" spans="1:14" ht="15">
      <c r="A39" s="63" t="s">
        <v>110</v>
      </c>
      <c r="B39" s="63">
        <v>2010</v>
      </c>
      <c r="C39" s="34" t="s">
        <v>122</v>
      </c>
      <c r="D39" s="167"/>
      <c r="E39" s="34"/>
      <c r="F39" s="34"/>
      <c r="G39" s="34"/>
      <c r="H39" s="34"/>
      <c r="I39" s="167"/>
      <c r="J39" s="167"/>
      <c r="K39" s="167"/>
      <c r="L39" s="167"/>
      <c r="M39" s="167"/>
      <c r="N39" s="167"/>
    </row>
    <row r="40" spans="1:14" ht="15">
      <c r="A40" s="63" t="str">
        <f>+A39</f>
        <v>Sept</v>
      </c>
      <c r="B40" s="63">
        <f>+B39</f>
        <v>2010</v>
      </c>
      <c r="C40" s="34" t="s">
        <v>126</v>
      </c>
      <c r="D40" s="167"/>
      <c r="E40" s="34"/>
      <c r="F40" s="34"/>
      <c r="G40" s="34"/>
      <c r="H40" s="34"/>
      <c r="I40" s="167"/>
      <c r="J40" s="167"/>
      <c r="K40" s="167"/>
      <c r="L40" s="167"/>
      <c r="M40" s="167"/>
      <c r="N40" s="167"/>
    </row>
    <row r="41" spans="1:14" ht="15">
      <c r="A41" s="63" t="s">
        <v>548</v>
      </c>
      <c r="B41" s="63" t="s">
        <v>111</v>
      </c>
      <c r="C41" s="34" t="s">
        <v>114</v>
      </c>
      <c r="D41" s="167"/>
      <c r="E41" s="34"/>
      <c r="F41" s="34"/>
      <c r="G41" s="34"/>
      <c r="H41" s="34"/>
      <c r="I41" s="167"/>
      <c r="J41" s="167"/>
      <c r="K41" s="167"/>
      <c r="L41" s="167"/>
      <c r="M41" s="167"/>
      <c r="N41" s="167"/>
    </row>
    <row r="42" spans="1:14" ht="15">
      <c r="A42" s="63" t="s">
        <v>110</v>
      </c>
      <c r="B42" s="63" t="s">
        <v>111</v>
      </c>
      <c r="C42" s="34" t="s">
        <v>127</v>
      </c>
      <c r="D42" s="167"/>
      <c r="E42" s="34"/>
      <c r="F42" s="34"/>
      <c r="G42" s="34"/>
      <c r="H42" s="34"/>
      <c r="I42" s="167"/>
      <c r="J42" s="167"/>
      <c r="K42" s="167"/>
      <c r="L42" s="167"/>
      <c r="M42" s="167"/>
      <c r="N42" s="167"/>
    </row>
    <row r="43" spans="1:14" ht="15">
      <c r="A43" s="63" t="str">
        <f>+A42</f>
        <v>Sept</v>
      </c>
      <c r="B43" s="63" t="s">
        <v>111</v>
      </c>
      <c r="C43" s="34" t="s">
        <v>128</v>
      </c>
      <c r="D43" s="167"/>
      <c r="E43" s="34"/>
      <c r="F43" s="34"/>
      <c r="G43" s="34"/>
      <c r="H43" s="34"/>
      <c r="I43" s="167"/>
      <c r="J43" s="167"/>
      <c r="K43" s="167"/>
      <c r="L43" s="167"/>
      <c r="M43" s="167"/>
      <c r="N43" s="167"/>
    </row>
    <row r="44" spans="1:14" ht="15">
      <c r="A44" s="167"/>
      <c r="B44" s="167"/>
      <c r="C44" s="167"/>
      <c r="D44" s="34"/>
      <c r="E44" s="34"/>
      <c r="F44" s="34"/>
      <c r="G44" s="34"/>
      <c r="H44" s="34"/>
      <c r="I44" s="167"/>
      <c r="J44" s="167"/>
      <c r="K44" s="167"/>
      <c r="L44" s="167"/>
      <c r="M44" s="167"/>
      <c r="N44" s="167"/>
    </row>
    <row r="45" spans="1:14" ht="15">
      <c r="A45" s="167"/>
      <c r="B45" s="167"/>
      <c r="C45" s="167"/>
      <c r="D45" s="34"/>
      <c r="E45" s="34"/>
      <c r="F45" s="34"/>
      <c r="G45" s="34"/>
      <c r="H45" s="34"/>
      <c r="I45" s="167"/>
      <c r="J45" s="167"/>
      <c r="K45" s="167"/>
      <c r="L45" s="167"/>
      <c r="M45" s="167"/>
      <c r="N45" s="167"/>
    </row>
    <row r="46" spans="1:14" ht="16.2">
      <c r="A46" s="492">
        <v>1</v>
      </c>
      <c r="B46" s="34" t="s">
        <v>32</v>
      </c>
      <c r="C46" s="34"/>
      <c r="D46" s="167"/>
      <c r="E46" s="167"/>
      <c r="F46" s="167"/>
      <c r="G46" s="167"/>
      <c r="H46" s="167"/>
      <c r="I46" s="167"/>
      <c r="J46" s="167"/>
      <c r="K46" s="167"/>
      <c r="L46" s="167"/>
      <c r="M46" s="167"/>
      <c r="N46" s="167"/>
    </row>
    <row r="47" spans="1:14" ht="16.2">
      <c r="A47" s="493"/>
      <c r="B47" s="34" t="s">
        <v>38</v>
      </c>
      <c r="C47" s="34"/>
      <c r="D47" s="167"/>
      <c r="E47" s="167"/>
      <c r="F47" s="167"/>
      <c r="G47" s="167"/>
      <c r="H47" s="167"/>
      <c r="I47" s="167"/>
      <c r="J47" s="167"/>
      <c r="K47" s="167"/>
      <c r="L47" s="167"/>
      <c r="M47" s="167"/>
      <c r="N47" s="167"/>
    </row>
    <row r="48" spans="1:14" ht="16.2">
      <c r="A48" s="493"/>
      <c r="B48" s="34"/>
      <c r="C48" s="167"/>
      <c r="D48" s="167"/>
      <c r="E48" s="167"/>
      <c r="F48" s="167"/>
      <c r="G48" s="167"/>
      <c r="H48" s="167"/>
      <c r="I48" s="167"/>
      <c r="J48" s="167"/>
      <c r="K48" s="167"/>
      <c r="L48" s="167"/>
      <c r="M48" s="167"/>
      <c r="N48" s="167"/>
    </row>
    <row r="49" spans="1:14" ht="16.2">
      <c r="A49" s="492">
        <v>2</v>
      </c>
      <c r="B49" s="34" t="s">
        <v>221</v>
      </c>
      <c r="C49" s="167"/>
      <c r="D49" s="167"/>
      <c r="E49" s="34"/>
      <c r="F49" s="34"/>
      <c r="G49" s="34"/>
      <c r="H49" s="34"/>
      <c r="I49" s="167"/>
      <c r="J49" s="167"/>
      <c r="K49" s="167"/>
      <c r="L49" s="167"/>
      <c r="M49" s="167"/>
      <c r="N49" s="167"/>
    </row>
    <row r="50" spans="1:14" ht="15">
      <c r="A50" s="34"/>
      <c r="B50" s="34" t="s">
        <v>227</v>
      </c>
      <c r="C50" s="167"/>
      <c r="D50" s="167"/>
      <c r="E50" s="34"/>
      <c r="F50" s="34"/>
      <c r="G50" s="34"/>
      <c r="H50" s="34"/>
      <c r="I50" s="167"/>
      <c r="J50" s="167"/>
      <c r="K50" s="167"/>
      <c r="L50" s="167"/>
      <c r="M50" s="167"/>
      <c r="N50" s="167"/>
    </row>
    <row r="51" spans="1:14" ht="15">
      <c r="A51" s="34"/>
      <c r="B51" s="34" t="s">
        <v>33</v>
      </c>
      <c r="C51" s="167"/>
      <c r="D51" s="167"/>
      <c r="E51" s="34"/>
      <c r="F51" s="34"/>
      <c r="G51" s="34"/>
      <c r="H51" s="34"/>
      <c r="I51" s="167"/>
      <c r="J51" s="167"/>
      <c r="K51" s="167"/>
      <c r="L51" s="167"/>
      <c r="M51" s="167"/>
      <c r="N51" s="167"/>
    </row>
    <row r="52" spans="1:14" ht="15">
      <c r="A52" s="34"/>
      <c r="B52" s="34" t="s">
        <v>228</v>
      </c>
      <c r="C52" s="167"/>
      <c r="D52" s="167"/>
      <c r="E52" s="34"/>
      <c r="F52" s="34"/>
      <c r="G52" s="34"/>
      <c r="H52" s="34"/>
      <c r="I52" s="167"/>
      <c r="J52" s="167"/>
      <c r="K52" s="167"/>
      <c r="L52" s="167"/>
      <c r="M52" s="167"/>
      <c r="N52" s="167"/>
    </row>
    <row r="53" spans="1:14" ht="15">
      <c r="A53" s="34"/>
      <c r="B53" s="34" t="s">
        <v>229</v>
      </c>
      <c r="C53" s="167"/>
      <c r="D53" s="167"/>
      <c r="E53" s="167"/>
      <c r="F53" s="167"/>
      <c r="G53" s="167"/>
      <c r="H53" s="167"/>
      <c r="I53" s="167"/>
      <c r="J53" s="167"/>
      <c r="K53" s="167"/>
      <c r="L53" s="167"/>
      <c r="M53" s="167"/>
      <c r="N53" s="167"/>
    </row>
    <row r="54" spans="1:14" ht="15">
      <c r="A54" s="34"/>
      <c r="B54" s="34" t="s">
        <v>230</v>
      </c>
      <c r="C54" s="167"/>
      <c r="D54" s="167"/>
      <c r="E54" s="167"/>
      <c r="F54" s="167"/>
      <c r="G54" s="167"/>
      <c r="H54" s="167"/>
      <c r="I54" s="167"/>
      <c r="J54" s="167"/>
      <c r="K54" s="167"/>
      <c r="L54" s="167"/>
      <c r="M54" s="167"/>
      <c r="N54" s="167"/>
    </row>
    <row r="55" spans="1:14">
      <c r="A55" s="167"/>
      <c r="B55" s="167"/>
      <c r="C55" s="167"/>
      <c r="D55" s="167"/>
      <c r="E55" s="167"/>
      <c r="F55" s="167"/>
      <c r="G55" s="167"/>
      <c r="H55" s="167"/>
      <c r="I55" s="167"/>
      <c r="J55" s="167"/>
      <c r="K55" s="167"/>
      <c r="L55" s="167"/>
      <c r="M55" s="167"/>
      <c r="N55" s="167"/>
    </row>
    <row r="56" spans="1:14">
      <c r="A56" s="167"/>
      <c r="B56" s="167"/>
      <c r="C56" s="167"/>
      <c r="D56" s="167"/>
      <c r="E56" s="167"/>
      <c r="F56" s="167"/>
      <c r="G56" s="167"/>
      <c r="H56" s="167"/>
      <c r="I56" s="167"/>
      <c r="J56" s="167"/>
      <c r="K56" s="167"/>
      <c r="L56" s="167"/>
      <c r="M56" s="167"/>
      <c r="N56" s="167"/>
    </row>
    <row r="57" spans="1:14">
      <c r="A57" s="167"/>
      <c r="B57" s="167"/>
      <c r="C57" s="167"/>
      <c r="D57" s="167"/>
      <c r="E57" s="167"/>
      <c r="F57" s="167"/>
      <c r="G57" s="167"/>
      <c r="H57" s="167"/>
      <c r="I57" s="167"/>
      <c r="J57" s="167"/>
      <c r="K57" s="167"/>
      <c r="L57" s="167"/>
      <c r="M57" s="167"/>
      <c r="N57" s="167"/>
    </row>
    <row r="58" spans="1:14">
      <c r="A58" s="167"/>
      <c r="B58" s="167"/>
      <c r="C58" s="167"/>
      <c r="D58" s="167"/>
      <c r="E58" s="167"/>
      <c r="F58" s="167"/>
      <c r="G58" s="167"/>
      <c r="H58" s="167"/>
      <c r="I58" s="167"/>
      <c r="J58" s="167"/>
      <c r="K58" s="167"/>
      <c r="L58" s="167"/>
      <c r="M58" s="167"/>
      <c r="N58" s="167"/>
    </row>
    <row r="59" spans="1:14">
      <c r="A59" s="167"/>
      <c r="B59" s="167"/>
      <c r="C59" s="167"/>
      <c r="D59" s="167"/>
      <c r="E59" s="167"/>
      <c r="F59" s="167"/>
      <c r="G59" s="167"/>
      <c r="H59" s="167"/>
      <c r="I59" s="167"/>
      <c r="J59" s="167"/>
      <c r="K59" s="167"/>
      <c r="L59" s="167"/>
      <c r="M59" s="167"/>
      <c r="N59" s="167"/>
    </row>
    <row r="60" spans="1:14">
      <c r="A60" s="167"/>
      <c r="B60" s="167"/>
      <c r="C60" s="167"/>
      <c r="D60" s="167"/>
      <c r="E60" s="167"/>
      <c r="F60" s="167"/>
      <c r="G60" s="167"/>
      <c r="H60" s="167"/>
      <c r="I60" s="167"/>
      <c r="J60" s="167"/>
      <c r="K60" s="167"/>
      <c r="L60" s="167"/>
      <c r="M60" s="167"/>
      <c r="N60" s="167"/>
    </row>
  </sheetData>
  <mergeCells count="3">
    <mergeCell ref="A3:J3"/>
    <mergeCell ref="A1:I1"/>
    <mergeCell ref="A2:I2"/>
  </mergeCells>
  <phoneticPr fontId="38" type="noConversion"/>
  <pageMargins left="0.75" right="0.75" top="1" bottom="1" header="0.5" footer="0.5"/>
  <pageSetup scale="58" orientation="portrait" r:id="rId1"/>
  <headerFooter alignWithMargins="0">
    <oddHeader>&amp;RPage &amp;P of &amp;N</oddHeader>
  </headerFooter>
  <colBreaks count="1" manualBreakCount="1">
    <brk id="13"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I207"/>
  <sheetViews>
    <sheetView view="pageBreakPreview" zoomScale="70" zoomScaleNormal="85" zoomScaleSheetLayoutView="70" workbookViewId="0"/>
  </sheetViews>
  <sheetFormatPr defaultRowHeight="13.2"/>
  <cols>
    <col min="1" max="1" width="3.77734375" customWidth="1"/>
    <col min="2" max="2" width="17" customWidth="1"/>
    <col min="3" max="3" width="13" style="1001" customWidth="1"/>
    <col min="4" max="4" width="18.77734375" customWidth="1"/>
    <col min="5" max="5" width="14.109375" customWidth="1"/>
    <col min="6" max="6" width="12.88671875" customWidth="1"/>
    <col min="7" max="7" width="11.77734375" style="924" customWidth="1"/>
    <col min="8" max="8" width="12.88671875" customWidth="1"/>
    <col min="9" max="9" width="14.88671875" customWidth="1"/>
    <col min="10" max="10" width="13" customWidth="1"/>
    <col min="11" max="11" width="11.21875" style="924" customWidth="1"/>
    <col min="12" max="12" width="14.88671875" customWidth="1"/>
    <col min="13" max="13" width="14.33203125" customWidth="1"/>
    <col min="14" max="14" width="13.33203125" customWidth="1"/>
    <col min="15" max="15" width="11.33203125" customWidth="1"/>
    <col min="16" max="16" width="12.88671875" customWidth="1"/>
    <col min="17" max="17" width="11.33203125" customWidth="1"/>
    <col min="18" max="18" width="13.109375" customWidth="1"/>
    <col min="19" max="19" width="12.109375" customWidth="1"/>
    <col min="20" max="20" width="13.88671875" customWidth="1"/>
    <col min="21" max="21" width="14" customWidth="1"/>
    <col min="22" max="22" width="13.21875" customWidth="1"/>
    <col min="23" max="23" width="11.33203125" customWidth="1"/>
    <col min="24" max="24" width="14.77734375" bestFit="1" customWidth="1"/>
    <col min="25" max="25" width="13.21875" customWidth="1"/>
    <col min="26" max="27" width="14.6640625" customWidth="1"/>
    <col min="28" max="30" width="13.109375" customWidth="1"/>
    <col min="31" max="75" width="17.21875" customWidth="1"/>
    <col min="76" max="76" width="11.88671875" customWidth="1"/>
    <col min="77" max="77" width="13.21875" customWidth="1"/>
    <col min="78" max="78" width="12.6640625" customWidth="1"/>
    <col min="79" max="79" width="13" bestFit="1" customWidth="1"/>
    <col min="80" max="80" width="13.33203125" bestFit="1" customWidth="1"/>
    <col min="81" max="81" width="19.33203125" customWidth="1"/>
    <col min="82" max="82" width="12.77734375" bestFit="1" customWidth="1"/>
    <col min="83" max="83" width="13" bestFit="1" customWidth="1"/>
    <col min="84" max="84" width="13.33203125" bestFit="1" customWidth="1"/>
    <col min="85" max="85" width="16.6640625" customWidth="1"/>
    <col min="86" max="86" width="13.109375" customWidth="1"/>
    <col min="87" max="87" width="15.109375" bestFit="1" customWidth="1"/>
    <col min="88" max="88" width="16.6640625" bestFit="1" customWidth="1"/>
    <col min="89" max="89" width="14.33203125" customWidth="1"/>
    <col min="90" max="90" width="13.21875" bestFit="1" customWidth="1"/>
    <col min="91" max="91" width="13" bestFit="1" customWidth="1"/>
    <col min="92" max="99" width="13" customWidth="1"/>
    <col min="100" max="100" width="13" bestFit="1" customWidth="1"/>
    <col min="101" max="101" width="15.88671875" customWidth="1"/>
    <col min="102" max="102" width="12.77734375" bestFit="1" customWidth="1"/>
    <col min="103" max="104" width="13" bestFit="1" customWidth="1"/>
    <col min="105" max="105" width="14.33203125" customWidth="1"/>
    <col min="106" max="106" width="12.77734375" bestFit="1" customWidth="1"/>
    <col min="107" max="108" width="13" bestFit="1" customWidth="1"/>
    <col min="109" max="109" width="15.109375" customWidth="1"/>
    <col min="110" max="112" width="13" bestFit="1" customWidth="1"/>
    <col min="113" max="113" width="13.77734375" customWidth="1"/>
    <col min="114" max="115" width="13" bestFit="1" customWidth="1"/>
    <col min="116" max="116" width="13.109375" customWidth="1"/>
    <col min="117" max="117" width="15.88671875" customWidth="1"/>
    <col min="118" max="118" width="13" customWidth="1"/>
    <col min="119" max="119" width="13" bestFit="1" customWidth="1"/>
    <col min="120" max="120" width="21" customWidth="1"/>
    <col min="121" max="121" width="15.77734375" customWidth="1"/>
    <col min="122" max="122" width="13.33203125" customWidth="1"/>
    <col min="123" max="123" width="13" bestFit="1" customWidth="1"/>
    <col min="124" max="135" width="13" customWidth="1"/>
    <col min="136" max="136" width="13.33203125" bestFit="1" customWidth="1"/>
    <col min="137" max="137" width="14.33203125" customWidth="1"/>
    <col min="138" max="138" width="13.33203125" customWidth="1"/>
    <col min="139" max="143" width="12.6640625" customWidth="1"/>
    <col min="144" max="144" width="13.33203125" bestFit="1" customWidth="1"/>
    <col min="145" max="145" width="14" customWidth="1"/>
    <col min="146" max="146" width="13.33203125" bestFit="1" customWidth="1"/>
    <col min="147" max="147" width="13" bestFit="1" customWidth="1"/>
    <col min="148" max="151" width="13" customWidth="1"/>
    <col min="152" max="153" width="13.77734375" customWidth="1"/>
    <col min="154" max="154" width="13.109375" customWidth="1"/>
    <col min="155" max="155" width="12.21875" customWidth="1"/>
    <col min="156" max="156" width="13.33203125" bestFit="1" customWidth="1"/>
    <col min="157" max="157" width="17" customWidth="1"/>
    <col min="158" max="158" width="13.21875" bestFit="1" customWidth="1"/>
    <col min="159" max="159" width="13" bestFit="1" customWidth="1"/>
    <col min="160" max="160" width="12.77734375" bestFit="1" customWidth="1"/>
    <col min="161" max="161" width="14.77734375" customWidth="1"/>
    <col min="162" max="162" width="11.88671875" bestFit="1" customWidth="1"/>
    <col min="163" max="163" width="13" bestFit="1" customWidth="1"/>
    <col min="164" max="164" width="15.109375" bestFit="1" customWidth="1"/>
    <col min="165" max="165" width="14" customWidth="1"/>
    <col min="166" max="166" width="12" bestFit="1" customWidth="1"/>
    <col min="167" max="167" width="11.33203125" customWidth="1"/>
    <col min="168" max="168" width="12.77734375" bestFit="1" customWidth="1"/>
    <col min="169" max="169" width="11.33203125" customWidth="1"/>
    <col min="170" max="171" width="13" bestFit="1" customWidth="1"/>
    <col min="172" max="172" width="12.77734375" bestFit="1" customWidth="1"/>
    <col min="173" max="173" width="18.21875" customWidth="1"/>
    <col min="174" max="174" width="12.6640625" bestFit="1" customWidth="1"/>
    <col min="175" max="175" width="13" bestFit="1" customWidth="1"/>
    <col min="176" max="176" width="13" customWidth="1"/>
    <col min="177" max="177" width="14.33203125" customWidth="1"/>
    <col min="178" max="179" width="13" customWidth="1"/>
    <col min="180" max="180" width="13.21875" customWidth="1"/>
    <col min="181" max="181" width="15.77734375" customWidth="1"/>
    <col min="182" max="182" width="12" bestFit="1" customWidth="1"/>
    <col min="183" max="184" width="12.21875" customWidth="1"/>
    <col min="185" max="185" width="15.88671875" customWidth="1"/>
    <col min="186" max="188" width="12.21875" customWidth="1"/>
    <col min="189" max="189" width="14.88671875" customWidth="1"/>
    <col min="190" max="223" width="12.21875" customWidth="1"/>
    <col min="224" max="224" width="18.109375" customWidth="1"/>
    <col min="225" max="225" width="16.21875" customWidth="1"/>
    <col min="226" max="226" width="15" customWidth="1"/>
    <col min="228" max="228" width="13.33203125" bestFit="1" customWidth="1"/>
    <col min="301" max="301" width="3.77734375" customWidth="1"/>
    <col min="302" max="302" width="17" customWidth="1"/>
    <col min="303" max="303" width="13" customWidth="1"/>
    <col min="304" max="304" width="18.77734375" customWidth="1"/>
    <col min="305" max="305" width="14.109375" customWidth="1"/>
    <col min="306" max="306" width="12.88671875" customWidth="1"/>
    <col min="307" max="307" width="11.77734375" customWidth="1"/>
    <col min="308" max="308" width="12.88671875" customWidth="1"/>
    <col min="309" max="309" width="14.88671875" customWidth="1"/>
    <col min="310" max="310" width="13" customWidth="1"/>
    <col min="311" max="311" width="11.21875" customWidth="1"/>
    <col min="312" max="312" width="14.88671875" customWidth="1"/>
    <col min="313" max="313" width="14.33203125" customWidth="1"/>
    <col min="314" max="314" width="13.33203125" customWidth="1"/>
    <col min="315" max="315" width="11.33203125" customWidth="1"/>
    <col min="316" max="316" width="12.88671875" customWidth="1"/>
    <col min="317" max="317" width="11.33203125" customWidth="1"/>
    <col min="318" max="318" width="13.109375" customWidth="1"/>
    <col min="319" max="319" width="12.109375" customWidth="1"/>
    <col min="320" max="320" width="13.88671875" customWidth="1"/>
    <col min="321" max="321" width="14" customWidth="1"/>
    <col min="322" max="322" width="13.21875" customWidth="1"/>
    <col min="323" max="323" width="11.33203125" customWidth="1"/>
    <col min="324" max="324" width="14.77734375" bestFit="1" customWidth="1"/>
    <col min="325" max="325" width="13.21875" customWidth="1"/>
    <col min="326" max="327" width="14.6640625" customWidth="1"/>
    <col min="328" max="330" width="13.109375" customWidth="1"/>
    <col min="331" max="367" width="17.21875" customWidth="1"/>
    <col min="368" max="368" width="14.77734375" bestFit="1" customWidth="1"/>
    <col min="369" max="369" width="13.77734375" customWidth="1"/>
    <col min="370" max="370" width="15.21875" customWidth="1"/>
    <col min="371" max="371" width="13.109375" customWidth="1"/>
    <col min="372" max="372" width="11.88671875" customWidth="1"/>
    <col min="373" max="373" width="13.21875" customWidth="1"/>
    <col min="374" max="374" width="12.6640625" customWidth="1"/>
    <col min="375" max="375" width="13" bestFit="1" customWidth="1"/>
    <col min="376" max="376" width="13.33203125" bestFit="1" customWidth="1"/>
    <col min="377" max="377" width="19.33203125" customWidth="1"/>
    <col min="378" max="378" width="12.77734375" bestFit="1" customWidth="1"/>
    <col min="379" max="379" width="13" bestFit="1" customWidth="1"/>
    <col min="380" max="380" width="13.33203125" bestFit="1" customWidth="1"/>
    <col min="381" max="381" width="16.6640625" customWidth="1"/>
    <col min="382" max="382" width="13.109375" customWidth="1"/>
    <col min="383" max="383" width="15.109375" bestFit="1" customWidth="1"/>
    <col min="384" max="384" width="16.6640625" bestFit="1" customWidth="1"/>
    <col min="385" max="385" width="14.33203125" customWidth="1"/>
    <col min="386" max="386" width="13.21875" bestFit="1" customWidth="1"/>
    <col min="387" max="387" width="13" bestFit="1" customWidth="1"/>
    <col min="388" max="395" width="13" customWidth="1"/>
    <col min="396" max="396" width="13" bestFit="1" customWidth="1"/>
    <col min="397" max="397" width="15.88671875" customWidth="1"/>
    <col min="398" max="398" width="12.77734375" bestFit="1" customWidth="1"/>
    <col min="399" max="400" width="13" bestFit="1" customWidth="1"/>
    <col min="401" max="401" width="14.33203125" customWidth="1"/>
    <col min="402" max="402" width="12.77734375" bestFit="1" customWidth="1"/>
    <col min="403" max="404" width="13" bestFit="1" customWidth="1"/>
    <col min="405" max="405" width="15.109375" customWidth="1"/>
    <col min="406" max="408" width="13" bestFit="1" customWidth="1"/>
    <col min="409" max="409" width="13.77734375" customWidth="1"/>
    <col min="410" max="411" width="13" bestFit="1" customWidth="1"/>
    <col min="412" max="412" width="13.109375" customWidth="1"/>
    <col min="413" max="413" width="15.88671875" customWidth="1"/>
    <col min="414" max="414" width="13" customWidth="1"/>
    <col min="415" max="415" width="13" bestFit="1" customWidth="1"/>
    <col min="416" max="416" width="21" customWidth="1"/>
    <col min="417" max="417" width="15.77734375" customWidth="1"/>
    <col min="418" max="418" width="13.33203125" customWidth="1"/>
    <col min="419" max="419" width="13" bestFit="1" customWidth="1"/>
    <col min="420" max="423" width="13" customWidth="1"/>
    <col min="424" max="424" width="13.33203125" bestFit="1" customWidth="1"/>
    <col min="425" max="425" width="14.33203125" customWidth="1"/>
    <col min="426" max="426" width="13.33203125" customWidth="1"/>
    <col min="427" max="431" width="12.6640625" customWidth="1"/>
    <col min="432" max="432" width="13.33203125" bestFit="1" customWidth="1"/>
    <col min="433" max="433" width="14" customWidth="1"/>
    <col min="434" max="434" width="13.33203125" bestFit="1" customWidth="1"/>
    <col min="435" max="435" width="13" bestFit="1" customWidth="1"/>
    <col min="436" max="437" width="13.77734375" customWidth="1"/>
    <col min="438" max="438" width="13.109375" customWidth="1"/>
    <col min="439" max="439" width="12.21875" customWidth="1"/>
    <col min="440" max="440" width="13.33203125" bestFit="1" customWidth="1"/>
    <col min="441" max="441" width="17" customWidth="1"/>
    <col min="442" max="442" width="13.21875" bestFit="1" customWidth="1"/>
    <col min="443" max="443" width="13" bestFit="1" customWidth="1"/>
    <col min="444" max="444" width="12.77734375" bestFit="1" customWidth="1"/>
    <col min="445" max="445" width="14.77734375" customWidth="1"/>
    <col min="446" max="446" width="11.88671875" bestFit="1" customWidth="1"/>
    <col min="447" max="447" width="13" bestFit="1" customWidth="1"/>
    <col min="448" max="448" width="15.109375" bestFit="1" customWidth="1"/>
    <col min="449" max="449" width="14" customWidth="1"/>
    <col min="450" max="450" width="12" bestFit="1" customWidth="1"/>
    <col min="451" max="451" width="11.33203125" customWidth="1"/>
    <col min="452" max="452" width="12.77734375" bestFit="1" customWidth="1"/>
    <col min="453" max="453" width="11.33203125" customWidth="1"/>
    <col min="454" max="455" width="13" bestFit="1" customWidth="1"/>
    <col min="456" max="456" width="12.77734375" bestFit="1" customWidth="1"/>
    <col min="457" max="457" width="18.21875" customWidth="1"/>
    <col min="458" max="458" width="12.6640625" bestFit="1" customWidth="1"/>
    <col min="459" max="459" width="13" bestFit="1" customWidth="1"/>
    <col min="460" max="460" width="13" customWidth="1"/>
    <col min="461" max="461" width="14.33203125" customWidth="1"/>
    <col min="462" max="463" width="13" customWidth="1"/>
    <col min="464" max="464" width="13.21875" customWidth="1"/>
    <col min="465" max="465" width="15.77734375" customWidth="1"/>
    <col min="466" max="466" width="12" bestFit="1" customWidth="1"/>
    <col min="467" max="468" width="12.21875" customWidth="1"/>
    <col min="469" max="469" width="15.88671875" customWidth="1"/>
    <col min="470" max="472" width="12.21875" customWidth="1"/>
    <col min="473" max="473" width="14.88671875" customWidth="1"/>
    <col min="474" max="476" width="12.21875" customWidth="1"/>
    <col min="477" max="477" width="13.77734375" customWidth="1"/>
    <col min="478" max="479" width="12.21875" customWidth="1"/>
    <col min="480" max="480" width="18.109375" customWidth="1"/>
    <col min="481" max="481" width="16.21875" customWidth="1"/>
    <col min="482" max="482" width="15" customWidth="1"/>
    <col min="484" max="484" width="13.33203125" bestFit="1" customWidth="1"/>
    <col min="557" max="557" width="3.77734375" customWidth="1"/>
    <col min="558" max="558" width="17" customWidth="1"/>
    <col min="559" max="559" width="13" customWidth="1"/>
    <col min="560" max="560" width="18.77734375" customWidth="1"/>
    <col min="561" max="561" width="14.109375" customWidth="1"/>
    <col min="562" max="562" width="12.88671875" customWidth="1"/>
    <col min="563" max="563" width="11.77734375" customWidth="1"/>
    <col min="564" max="564" width="12.88671875" customWidth="1"/>
    <col min="565" max="565" width="14.88671875" customWidth="1"/>
    <col min="566" max="566" width="13" customWidth="1"/>
    <col min="567" max="567" width="11.21875" customWidth="1"/>
    <col min="568" max="568" width="14.88671875" customWidth="1"/>
    <col min="569" max="569" width="14.33203125" customWidth="1"/>
    <col min="570" max="570" width="13.33203125" customWidth="1"/>
    <col min="571" max="571" width="11.33203125" customWidth="1"/>
    <col min="572" max="572" width="12.88671875" customWidth="1"/>
    <col min="573" max="573" width="11.33203125" customWidth="1"/>
    <col min="574" max="574" width="13.109375" customWidth="1"/>
    <col min="575" max="575" width="12.109375" customWidth="1"/>
    <col min="576" max="576" width="13.88671875" customWidth="1"/>
    <col min="577" max="577" width="14" customWidth="1"/>
    <col min="578" max="578" width="13.21875" customWidth="1"/>
    <col min="579" max="579" width="11.33203125" customWidth="1"/>
    <col min="580" max="580" width="14.77734375" bestFit="1" customWidth="1"/>
    <col min="581" max="581" width="13.21875" customWidth="1"/>
    <col min="582" max="583" width="14.6640625" customWidth="1"/>
    <col min="584" max="586" width="13.109375" customWidth="1"/>
    <col min="587" max="623" width="17.21875" customWidth="1"/>
    <col min="624" max="624" width="14.77734375" bestFit="1" customWidth="1"/>
    <col min="625" max="625" width="13.77734375" customWidth="1"/>
    <col min="626" max="626" width="15.21875" customWidth="1"/>
    <col min="627" max="627" width="13.109375" customWidth="1"/>
    <col min="628" max="628" width="11.88671875" customWidth="1"/>
    <col min="629" max="629" width="13.21875" customWidth="1"/>
    <col min="630" max="630" width="12.6640625" customWidth="1"/>
    <col min="631" max="631" width="13" bestFit="1" customWidth="1"/>
    <col min="632" max="632" width="13.33203125" bestFit="1" customWidth="1"/>
    <col min="633" max="633" width="19.33203125" customWidth="1"/>
    <col min="634" max="634" width="12.77734375" bestFit="1" customWidth="1"/>
    <col min="635" max="635" width="13" bestFit="1" customWidth="1"/>
    <col min="636" max="636" width="13.33203125" bestFit="1" customWidth="1"/>
    <col min="637" max="637" width="16.6640625" customWidth="1"/>
    <col min="638" max="638" width="13.109375" customWidth="1"/>
    <col min="639" max="639" width="15.109375" bestFit="1" customWidth="1"/>
    <col min="640" max="640" width="16.6640625" bestFit="1" customWidth="1"/>
    <col min="641" max="641" width="14.33203125" customWidth="1"/>
    <col min="642" max="642" width="13.21875" bestFit="1" customWidth="1"/>
    <col min="643" max="643" width="13" bestFit="1" customWidth="1"/>
    <col min="644" max="651" width="13" customWidth="1"/>
    <col min="652" max="652" width="13" bestFit="1" customWidth="1"/>
    <col min="653" max="653" width="15.88671875" customWidth="1"/>
    <col min="654" max="654" width="12.77734375" bestFit="1" customWidth="1"/>
    <col min="655" max="656" width="13" bestFit="1" customWidth="1"/>
    <col min="657" max="657" width="14.33203125" customWidth="1"/>
    <col min="658" max="658" width="12.77734375" bestFit="1" customWidth="1"/>
    <col min="659" max="660" width="13" bestFit="1" customWidth="1"/>
    <col min="661" max="661" width="15.109375" customWidth="1"/>
    <col min="662" max="664" width="13" bestFit="1" customWidth="1"/>
    <col min="665" max="665" width="13.77734375" customWidth="1"/>
    <col min="666" max="667" width="13" bestFit="1" customWidth="1"/>
    <col min="668" max="668" width="13.109375" customWidth="1"/>
    <col min="669" max="669" width="15.88671875" customWidth="1"/>
    <col min="670" max="670" width="13" customWidth="1"/>
    <col min="671" max="671" width="13" bestFit="1" customWidth="1"/>
    <col min="672" max="672" width="21" customWidth="1"/>
    <col min="673" max="673" width="15.77734375" customWidth="1"/>
    <col min="674" max="674" width="13.33203125" customWidth="1"/>
    <col min="675" max="675" width="13" bestFit="1" customWidth="1"/>
    <col min="676" max="679" width="13" customWidth="1"/>
    <col min="680" max="680" width="13.33203125" bestFit="1" customWidth="1"/>
    <col min="681" max="681" width="14.33203125" customWidth="1"/>
    <col min="682" max="682" width="13.33203125" customWidth="1"/>
    <col min="683" max="687" width="12.6640625" customWidth="1"/>
    <col min="688" max="688" width="13.33203125" bestFit="1" customWidth="1"/>
    <col min="689" max="689" width="14" customWidth="1"/>
    <col min="690" max="690" width="13.33203125" bestFit="1" customWidth="1"/>
    <col min="691" max="691" width="13" bestFit="1" customWidth="1"/>
    <col min="692" max="693" width="13.77734375" customWidth="1"/>
    <col min="694" max="694" width="13.109375" customWidth="1"/>
    <col min="695" max="695" width="12.21875" customWidth="1"/>
    <col min="696" max="696" width="13.33203125" bestFit="1" customWidth="1"/>
    <col min="697" max="697" width="17" customWidth="1"/>
    <col min="698" max="698" width="13.21875" bestFit="1" customWidth="1"/>
    <col min="699" max="699" width="13" bestFit="1" customWidth="1"/>
    <col min="700" max="700" width="12.77734375" bestFit="1" customWidth="1"/>
    <col min="701" max="701" width="14.77734375" customWidth="1"/>
    <col min="702" max="702" width="11.88671875" bestFit="1" customWidth="1"/>
    <col min="703" max="703" width="13" bestFit="1" customWidth="1"/>
    <col min="704" max="704" width="15.109375" bestFit="1" customWidth="1"/>
    <col min="705" max="705" width="14" customWidth="1"/>
    <col min="706" max="706" width="12" bestFit="1" customWidth="1"/>
    <col min="707" max="707" width="11.33203125" customWidth="1"/>
    <col min="708" max="708" width="12.77734375" bestFit="1" customWidth="1"/>
    <col min="709" max="709" width="11.33203125" customWidth="1"/>
    <col min="710" max="711" width="13" bestFit="1" customWidth="1"/>
    <col min="712" max="712" width="12.77734375" bestFit="1" customWidth="1"/>
    <col min="713" max="713" width="18.21875" customWidth="1"/>
    <col min="714" max="714" width="12.6640625" bestFit="1" customWidth="1"/>
    <col min="715" max="715" width="13" bestFit="1" customWidth="1"/>
    <col min="716" max="716" width="13" customWidth="1"/>
    <col min="717" max="717" width="14.33203125" customWidth="1"/>
    <col min="718" max="719" width="13" customWidth="1"/>
    <col min="720" max="720" width="13.21875" customWidth="1"/>
    <col min="721" max="721" width="15.77734375" customWidth="1"/>
    <col min="722" max="722" width="12" bestFit="1" customWidth="1"/>
    <col min="723" max="724" width="12.21875" customWidth="1"/>
    <col min="725" max="725" width="15.88671875" customWidth="1"/>
    <col min="726" max="728" width="12.21875" customWidth="1"/>
    <col min="729" max="729" width="14.88671875" customWidth="1"/>
    <col min="730" max="732" width="12.21875" customWidth="1"/>
    <col min="733" max="733" width="13.77734375" customWidth="1"/>
    <col min="734" max="735" width="12.21875" customWidth="1"/>
    <col min="736" max="736" width="18.109375" customWidth="1"/>
    <col min="737" max="737" width="16.21875" customWidth="1"/>
    <col min="738" max="738" width="15" customWidth="1"/>
    <col min="740" max="740" width="13.33203125" bestFit="1" customWidth="1"/>
    <col min="813" max="813" width="3.77734375" customWidth="1"/>
    <col min="814" max="814" width="17" customWidth="1"/>
    <col min="815" max="815" width="13" customWidth="1"/>
    <col min="816" max="816" width="18.77734375" customWidth="1"/>
    <col min="817" max="817" width="14.109375" customWidth="1"/>
    <col min="818" max="818" width="12.88671875" customWidth="1"/>
    <col min="819" max="819" width="11.77734375" customWidth="1"/>
    <col min="820" max="820" width="12.88671875" customWidth="1"/>
    <col min="821" max="821" width="14.88671875" customWidth="1"/>
    <col min="822" max="822" width="13" customWidth="1"/>
    <col min="823" max="823" width="11.21875" customWidth="1"/>
    <col min="824" max="824" width="14.88671875" customWidth="1"/>
    <col min="825" max="825" width="14.33203125" customWidth="1"/>
    <col min="826" max="826" width="13.33203125" customWidth="1"/>
    <col min="827" max="827" width="11.33203125" customWidth="1"/>
    <col min="828" max="828" width="12.88671875" customWidth="1"/>
    <col min="829" max="829" width="11.33203125" customWidth="1"/>
    <col min="830" max="830" width="13.109375" customWidth="1"/>
    <col min="831" max="831" width="12.109375" customWidth="1"/>
    <col min="832" max="832" width="13.88671875" customWidth="1"/>
    <col min="833" max="833" width="14" customWidth="1"/>
    <col min="834" max="834" width="13.21875" customWidth="1"/>
    <col min="835" max="835" width="11.33203125" customWidth="1"/>
    <col min="836" max="836" width="14.77734375" bestFit="1" customWidth="1"/>
    <col min="837" max="837" width="13.21875" customWidth="1"/>
    <col min="838" max="839" width="14.6640625" customWidth="1"/>
    <col min="840" max="842" width="13.109375" customWidth="1"/>
    <col min="843" max="879" width="17.21875" customWidth="1"/>
    <col min="880" max="880" width="14.77734375" bestFit="1" customWidth="1"/>
    <col min="881" max="881" width="13.77734375" customWidth="1"/>
    <col min="882" max="882" width="15.21875" customWidth="1"/>
    <col min="883" max="883" width="13.109375" customWidth="1"/>
    <col min="884" max="884" width="11.88671875" customWidth="1"/>
    <col min="885" max="885" width="13.21875" customWidth="1"/>
    <col min="886" max="886" width="12.6640625" customWidth="1"/>
    <col min="887" max="887" width="13" bestFit="1" customWidth="1"/>
    <col min="888" max="888" width="13.33203125" bestFit="1" customWidth="1"/>
    <col min="889" max="889" width="19.33203125" customWidth="1"/>
    <col min="890" max="890" width="12.77734375" bestFit="1" customWidth="1"/>
    <col min="891" max="891" width="13" bestFit="1" customWidth="1"/>
    <col min="892" max="892" width="13.33203125" bestFit="1" customWidth="1"/>
    <col min="893" max="893" width="16.6640625" customWidth="1"/>
    <col min="894" max="894" width="13.109375" customWidth="1"/>
    <col min="895" max="895" width="15.109375" bestFit="1" customWidth="1"/>
    <col min="896" max="896" width="16.6640625" bestFit="1" customWidth="1"/>
    <col min="897" max="897" width="14.33203125" customWidth="1"/>
    <col min="898" max="898" width="13.21875" bestFit="1" customWidth="1"/>
    <col min="899" max="899" width="13" bestFit="1" customWidth="1"/>
    <col min="900" max="907" width="13" customWidth="1"/>
    <col min="908" max="908" width="13" bestFit="1" customWidth="1"/>
    <col min="909" max="909" width="15.88671875" customWidth="1"/>
    <col min="910" max="910" width="12.77734375" bestFit="1" customWidth="1"/>
    <col min="911" max="912" width="13" bestFit="1" customWidth="1"/>
    <col min="913" max="913" width="14.33203125" customWidth="1"/>
    <col min="914" max="914" width="12.77734375" bestFit="1" customWidth="1"/>
    <col min="915" max="916" width="13" bestFit="1" customWidth="1"/>
    <col min="917" max="917" width="15.109375" customWidth="1"/>
    <col min="918" max="920" width="13" bestFit="1" customWidth="1"/>
    <col min="921" max="921" width="13.77734375" customWidth="1"/>
    <col min="922" max="923" width="13" bestFit="1" customWidth="1"/>
    <col min="924" max="924" width="13.109375" customWidth="1"/>
    <col min="925" max="925" width="15.88671875" customWidth="1"/>
    <col min="926" max="926" width="13" customWidth="1"/>
    <col min="927" max="927" width="13" bestFit="1" customWidth="1"/>
    <col min="928" max="928" width="21" customWidth="1"/>
    <col min="929" max="929" width="15.77734375" customWidth="1"/>
    <col min="930" max="930" width="13.33203125" customWidth="1"/>
    <col min="931" max="931" width="13" bestFit="1" customWidth="1"/>
    <col min="932" max="935" width="13" customWidth="1"/>
    <col min="936" max="936" width="13.33203125" bestFit="1" customWidth="1"/>
    <col min="937" max="937" width="14.33203125" customWidth="1"/>
    <col min="938" max="938" width="13.33203125" customWidth="1"/>
    <col min="939" max="943" width="12.6640625" customWidth="1"/>
    <col min="944" max="944" width="13.33203125" bestFit="1" customWidth="1"/>
    <col min="945" max="945" width="14" customWidth="1"/>
    <col min="946" max="946" width="13.33203125" bestFit="1" customWidth="1"/>
    <col min="947" max="947" width="13" bestFit="1" customWidth="1"/>
    <col min="948" max="949" width="13.77734375" customWidth="1"/>
    <col min="950" max="950" width="13.109375" customWidth="1"/>
    <col min="951" max="951" width="12.21875" customWidth="1"/>
    <col min="952" max="952" width="13.33203125" bestFit="1" customWidth="1"/>
    <col min="953" max="953" width="17" customWidth="1"/>
    <col min="954" max="954" width="13.21875" bestFit="1" customWidth="1"/>
    <col min="955" max="955" width="13" bestFit="1" customWidth="1"/>
    <col min="956" max="956" width="12.77734375" bestFit="1" customWidth="1"/>
    <col min="957" max="957" width="14.77734375" customWidth="1"/>
    <col min="958" max="958" width="11.88671875" bestFit="1" customWidth="1"/>
    <col min="959" max="959" width="13" bestFit="1" customWidth="1"/>
    <col min="960" max="960" width="15.109375" bestFit="1" customWidth="1"/>
    <col min="961" max="961" width="14" customWidth="1"/>
    <col min="962" max="962" width="12" bestFit="1" customWidth="1"/>
    <col min="963" max="963" width="11.33203125" customWidth="1"/>
    <col min="964" max="964" width="12.77734375" bestFit="1" customWidth="1"/>
    <col min="965" max="965" width="11.33203125" customWidth="1"/>
    <col min="966" max="967" width="13" bestFit="1" customWidth="1"/>
    <col min="968" max="968" width="12.77734375" bestFit="1" customWidth="1"/>
    <col min="969" max="969" width="18.21875" customWidth="1"/>
    <col min="970" max="970" width="12.6640625" bestFit="1" customWidth="1"/>
    <col min="971" max="971" width="13" bestFit="1" customWidth="1"/>
    <col min="972" max="972" width="13" customWidth="1"/>
    <col min="973" max="973" width="14.33203125" customWidth="1"/>
    <col min="974" max="975" width="13" customWidth="1"/>
    <col min="976" max="976" width="13.21875" customWidth="1"/>
    <col min="977" max="977" width="15.77734375" customWidth="1"/>
    <col min="978" max="978" width="12" bestFit="1" customWidth="1"/>
    <col min="979" max="980" width="12.21875" customWidth="1"/>
    <col min="981" max="981" width="15.88671875" customWidth="1"/>
    <col min="982" max="984" width="12.21875" customWidth="1"/>
    <col min="985" max="985" width="14.88671875" customWidth="1"/>
    <col min="986" max="988" width="12.21875" customWidth="1"/>
    <col min="989" max="989" width="13.77734375" customWidth="1"/>
    <col min="990" max="991" width="12.21875" customWidth="1"/>
    <col min="992" max="992" width="18.109375" customWidth="1"/>
    <col min="993" max="993" width="16.21875" customWidth="1"/>
    <col min="994" max="994" width="15" customWidth="1"/>
    <col min="996" max="996" width="13.33203125" bestFit="1" customWidth="1"/>
    <col min="1069" max="1069" width="3.77734375" customWidth="1"/>
    <col min="1070" max="1070" width="17" customWidth="1"/>
    <col min="1071" max="1071" width="13" customWidth="1"/>
    <col min="1072" max="1072" width="18.77734375" customWidth="1"/>
    <col min="1073" max="1073" width="14.109375" customWidth="1"/>
    <col min="1074" max="1074" width="12.88671875" customWidth="1"/>
    <col min="1075" max="1075" width="11.77734375" customWidth="1"/>
    <col min="1076" max="1076" width="12.88671875" customWidth="1"/>
    <col min="1077" max="1077" width="14.88671875" customWidth="1"/>
    <col min="1078" max="1078" width="13" customWidth="1"/>
    <col min="1079" max="1079" width="11.21875" customWidth="1"/>
    <col min="1080" max="1080" width="14.88671875" customWidth="1"/>
    <col min="1081" max="1081" width="14.33203125" customWidth="1"/>
    <col min="1082" max="1082" width="13.33203125" customWidth="1"/>
    <col min="1083" max="1083" width="11.33203125" customWidth="1"/>
    <col min="1084" max="1084" width="12.88671875" customWidth="1"/>
    <col min="1085" max="1085" width="11.33203125" customWidth="1"/>
    <col min="1086" max="1086" width="13.109375" customWidth="1"/>
    <col min="1087" max="1087" width="12.109375" customWidth="1"/>
    <col min="1088" max="1088" width="13.88671875" customWidth="1"/>
    <col min="1089" max="1089" width="14" customWidth="1"/>
    <col min="1090" max="1090" width="13.21875" customWidth="1"/>
    <col min="1091" max="1091" width="11.33203125" customWidth="1"/>
    <col min="1092" max="1092" width="14.77734375" bestFit="1" customWidth="1"/>
    <col min="1093" max="1093" width="13.21875" customWidth="1"/>
    <col min="1094" max="1095" width="14.6640625" customWidth="1"/>
    <col min="1096" max="1098" width="13.109375" customWidth="1"/>
    <col min="1099" max="1135" width="17.21875" customWidth="1"/>
    <col min="1136" max="1136" width="14.77734375" bestFit="1" customWidth="1"/>
    <col min="1137" max="1137" width="13.77734375" customWidth="1"/>
    <col min="1138" max="1138" width="15.21875" customWidth="1"/>
    <col min="1139" max="1139" width="13.109375" customWidth="1"/>
    <col min="1140" max="1140" width="11.88671875" customWidth="1"/>
    <col min="1141" max="1141" width="13.21875" customWidth="1"/>
    <col min="1142" max="1142" width="12.6640625" customWidth="1"/>
    <col min="1143" max="1143" width="13" bestFit="1" customWidth="1"/>
    <col min="1144" max="1144" width="13.33203125" bestFit="1" customWidth="1"/>
    <col min="1145" max="1145" width="19.33203125" customWidth="1"/>
    <col min="1146" max="1146" width="12.77734375" bestFit="1" customWidth="1"/>
    <col min="1147" max="1147" width="13" bestFit="1" customWidth="1"/>
    <col min="1148" max="1148" width="13.33203125" bestFit="1" customWidth="1"/>
    <col min="1149" max="1149" width="16.6640625" customWidth="1"/>
    <col min="1150" max="1150" width="13.109375" customWidth="1"/>
    <col min="1151" max="1151" width="15.109375" bestFit="1" customWidth="1"/>
    <col min="1152" max="1152" width="16.6640625" bestFit="1" customWidth="1"/>
    <col min="1153" max="1153" width="14.33203125" customWidth="1"/>
    <col min="1154" max="1154" width="13.21875" bestFit="1" customWidth="1"/>
    <col min="1155" max="1155" width="13" bestFit="1" customWidth="1"/>
    <col min="1156" max="1163" width="13" customWidth="1"/>
    <col min="1164" max="1164" width="13" bestFit="1" customWidth="1"/>
    <col min="1165" max="1165" width="15.88671875" customWidth="1"/>
    <col min="1166" max="1166" width="12.77734375" bestFit="1" customWidth="1"/>
    <col min="1167" max="1168" width="13" bestFit="1" customWidth="1"/>
    <col min="1169" max="1169" width="14.33203125" customWidth="1"/>
    <col min="1170" max="1170" width="12.77734375" bestFit="1" customWidth="1"/>
    <col min="1171" max="1172" width="13" bestFit="1" customWidth="1"/>
    <col min="1173" max="1173" width="15.109375" customWidth="1"/>
    <col min="1174" max="1176" width="13" bestFit="1" customWidth="1"/>
    <col min="1177" max="1177" width="13.77734375" customWidth="1"/>
    <col min="1178" max="1179" width="13" bestFit="1" customWidth="1"/>
    <col min="1180" max="1180" width="13.109375" customWidth="1"/>
    <col min="1181" max="1181" width="15.88671875" customWidth="1"/>
    <col min="1182" max="1182" width="13" customWidth="1"/>
    <col min="1183" max="1183" width="13" bestFit="1" customWidth="1"/>
    <col min="1184" max="1184" width="21" customWidth="1"/>
    <col min="1185" max="1185" width="15.77734375" customWidth="1"/>
    <col min="1186" max="1186" width="13.33203125" customWidth="1"/>
    <col min="1187" max="1187" width="13" bestFit="1" customWidth="1"/>
    <col min="1188" max="1191" width="13" customWidth="1"/>
    <col min="1192" max="1192" width="13.33203125" bestFit="1" customWidth="1"/>
    <col min="1193" max="1193" width="14.33203125" customWidth="1"/>
    <col min="1194" max="1194" width="13.33203125" customWidth="1"/>
    <col min="1195" max="1199" width="12.6640625" customWidth="1"/>
    <col min="1200" max="1200" width="13.33203125" bestFit="1" customWidth="1"/>
    <col min="1201" max="1201" width="14" customWidth="1"/>
    <col min="1202" max="1202" width="13.33203125" bestFit="1" customWidth="1"/>
    <col min="1203" max="1203" width="13" bestFit="1" customWidth="1"/>
    <col min="1204" max="1205" width="13.77734375" customWidth="1"/>
    <col min="1206" max="1206" width="13.109375" customWidth="1"/>
    <col min="1207" max="1207" width="12.21875" customWidth="1"/>
    <col min="1208" max="1208" width="13.33203125" bestFit="1" customWidth="1"/>
    <col min="1209" max="1209" width="17" customWidth="1"/>
    <col min="1210" max="1210" width="13.21875" bestFit="1" customWidth="1"/>
    <col min="1211" max="1211" width="13" bestFit="1" customWidth="1"/>
    <col min="1212" max="1212" width="12.77734375" bestFit="1" customWidth="1"/>
    <col min="1213" max="1213" width="14.77734375" customWidth="1"/>
    <col min="1214" max="1214" width="11.88671875" bestFit="1" customWidth="1"/>
    <col min="1215" max="1215" width="13" bestFit="1" customWidth="1"/>
    <col min="1216" max="1216" width="15.109375" bestFit="1" customWidth="1"/>
    <col min="1217" max="1217" width="14" customWidth="1"/>
    <col min="1218" max="1218" width="12" bestFit="1" customWidth="1"/>
    <col min="1219" max="1219" width="11.33203125" customWidth="1"/>
    <col min="1220" max="1220" width="12.77734375" bestFit="1" customWidth="1"/>
    <col min="1221" max="1221" width="11.33203125" customWidth="1"/>
    <col min="1222" max="1223" width="13" bestFit="1" customWidth="1"/>
    <col min="1224" max="1224" width="12.77734375" bestFit="1" customWidth="1"/>
    <col min="1225" max="1225" width="18.21875" customWidth="1"/>
    <col min="1226" max="1226" width="12.6640625" bestFit="1" customWidth="1"/>
    <col min="1227" max="1227" width="13" bestFit="1" customWidth="1"/>
    <col min="1228" max="1228" width="13" customWidth="1"/>
    <col min="1229" max="1229" width="14.33203125" customWidth="1"/>
    <col min="1230" max="1231" width="13" customWidth="1"/>
    <col min="1232" max="1232" width="13.21875" customWidth="1"/>
    <col min="1233" max="1233" width="15.77734375" customWidth="1"/>
    <col min="1234" max="1234" width="12" bestFit="1" customWidth="1"/>
    <col min="1235" max="1236" width="12.21875" customWidth="1"/>
    <col min="1237" max="1237" width="15.88671875" customWidth="1"/>
    <col min="1238" max="1240" width="12.21875" customWidth="1"/>
    <col min="1241" max="1241" width="14.88671875" customWidth="1"/>
    <col min="1242" max="1244" width="12.21875" customWidth="1"/>
    <col min="1245" max="1245" width="13.77734375" customWidth="1"/>
    <col min="1246" max="1247" width="12.21875" customWidth="1"/>
    <col min="1248" max="1248" width="18.109375" customWidth="1"/>
    <col min="1249" max="1249" width="16.21875" customWidth="1"/>
    <col min="1250" max="1250" width="15" customWidth="1"/>
    <col min="1252" max="1252" width="13.33203125" bestFit="1" customWidth="1"/>
    <col min="1325" max="1325" width="3.77734375" customWidth="1"/>
    <col min="1326" max="1326" width="17" customWidth="1"/>
    <col min="1327" max="1327" width="13" customWidth="1"/>
    <col min="1328" max="1328" width="18.77734375" customWidth="1"/>
    <col min="1329" max="1329" width="14.109375" customWidth="1"/>
    <col min="1330" max="1330" width="12.88671875" customWidth="1"/>
    <col min="1331" max="1331" width="11.77734375" customWidth="1"/>
    <col min="1332" max="1332" width="12.88671875" customWidth="1"/>
    <col min="1333" max="1333" width="14.88671875" customWidth="1"/>
    <col min="1334" max="1334" width="13" customWidth="1"/>
    <col min="1335" max="1335" width="11.21875" customWidth="1"/>
    <col min="1336" max="1336" width="14.88671875" customWidth="1"/>
    <col min="1337" max="1337" width="14.33203125" customWidth="1"/>
    <col min="1338" max="1338" width="13.33203125" customWidth="1"/>
    <col min="1339" max="1339" width="11.33203125" customWidth="1"/>
    <col min="1340" max="1340" width="12.88671875" customWidth="1"/>
    <col min="1341" max="1341" width="11.33203125" customWidth="1"/>
    <col min="1342" max="1342" width="13.109375" customWidth="1"/>
    <col min="1343" max="1343" width="12.109375" customWidth="1"/>
    <col min="1344" max="1344" width="13.88671875" customWidth="1"/>
    <col min="1345" max="1345" width="14" customWidth="1"/>
    <col min="1346" max="1346" width="13.21875" customWidth="1"/>
    <col min="1347" max="1347" width="11.33203125" customWidth="1"/>
    <col min="1348" max="1348" width="14.77734375" bestFit="1" customWidth="1"/>
    <col min="1349" max="1349" width="13.21875" customWidth="1"/>
    <col min="1350" max="1351" width="14.6640625" customWidth="1"/>
    <col min="1352" max="1354" width="13.109375" customWidth="1"/>
    <col min="1355" max="1391" width="17.21875" customWidth="1"/>
    <col min="1392" max="1392" width="14.77734375" bestFit="1" customWidth="1"/>
    <col min="1393" max="1393" width="13.77734375" customWidth="1"/>
    <col min="1394" max="1394" width="15.21875" customWidth="1"/>
    <col min="1395" max="1395" width="13.109375" customWidth="1"/>
    <col min="1396" max="1396" width="11.88671875" customWidth="1"/>
    <col min="1397" max="1397" width="13.21875" customWidth="1"/>
    <col min="1398" max="1398" width="12.6640625" customWidth="1"/>
    <col min="1399" max="1399" width="13" bestFit="1" customWidth="1"/>
    <col min="1400" max="1400" width="13.33203125" bestFit="1" customWidth="1"/>
    <col min="1401" max="1401" width="19.33203125" customWidth="1"/>
    <col min="1402" max="1402" width="12.77734375" bestFit="1" customWidth="1"/>
    <col min="1403" max="1403" width="13" bestFit="1" customWidth="1"/>
    <col min="1404" max="1404" width="13.33203125" bestFit="1" customWidth="1"/>
    <col min="1405" max="1405" width="16.6640625" customWidth="1"/>
    <col min="1406" max="1406" width="13.109375" customWidth="1"/>
    <col min="1407" max="1407" width="15.109375" bestFit="1" customWidth="1"/>
    <col min="1408" max="1408" width="16.6640625" bestFit="1" customWidth="1"/>
    <col min="1409" max="1409" width="14.33203125" customWidth="1"/>
    <col min="1410" max="1410" width="13.21875" bestFit="1" customWidth="1"/>
    <col min="1411" max="1411" width="13" bestFit="1" customWidth="1"/>
    <col min="1412" max="1419" width="13" customWidth="1"/>
    <col min="1420" max="1420" width="13" bestFit="1" customWidth="1"/>
    <col min="1421" max="1421" width="15.88671875" customWidth="1"/>
    <col min="1422" max="1422" width="12.77734375" bestFit="1" customWidth="1"/>
    <col min="1423" max="1424" width="13" bestFit="1" customWidth="1"/>
    <col min="1425" max="1425" width="14.33203125" customWidth="1"/>
    <col min="1426" max="1426" width="12.77734375" bestFit="1" customWidth="1"/>
    <col min="1427" max="1428" width="13" bestFit="1" customWidth="1"/>
    <col min="1429" max="1429" width="15.109375" customWidth="1"/>
    <col min="1430" max="1432" width="13" bestFit="1" customWidth="1"/>
    <col min="1433" max="1433" width="13.77734375" customWidth="1"/>
    <col min="1434" max="1435" width="13" bestFit="1" customWidth="1"/>
    <col min="1436" max="1436" width="13.109375" customWidth="1"/>
    <col min="1437" max="1437" width="15.88671875" customWidth="1"/>
    <col min="1438" max="1438" width="13" customWidth="1"/>
    <col min="1439" max="1439" width="13" bestFit="1" customWidth="1"/>
    <col min="1440" max="1440" width="21" customWidth="1"/>
    <col min="1441" max="1441" width="15.77734375" customWidth="1"/>
    <col min="1442" max="1442" width="13.33203125" customWidth="1"/>
    <col min="1443" max="1443" width="13" bestFit="1" customWidth="1"/>
    <col min="1444" max="1447" width="13" customWidth="1"/>
    <col min="1448" max="1448" width="13.33203125" bestFit="1" customWidth="1"/>
    <col min="1449" max="1449" width="14.33203125" customWidth="1"/>
    <col min="1450" max="1450" width="13.33203125" customWidth="1"/>
    <col min="1451" max="1455" width="12.6640625" customWidth="1"/>
    <col min="1456" max="1456" width="13.33203125" bestFit="1" customWidth="1"/>
    <col min="1457" max="1457" width="14" customWidth="1"/>
    <col min="1458" max="1458" width="13.33203125" bestFit="1" customWidth="1"/>
    <col min="1459" max="1459" width="13" bestFit="1" customWidth="1"/>
    <col min="1460" max="1461" width="13.77734375" customWidth="1"/>
    <col min="1462" max="1462" width="13.109375" customWidth="1"/>
    <col min="1463" max="1463" width="12.21875" customWidth="1"/>
    <col min="1464" max="1464" width="13.33203125" bestFit="1" customWidth="1"/>
    <col min="1465" max="1465" width="17" customWidth="1"/>
    <col min="1466" max="1466" width="13.21875" bestFit="1" customWidth="1"/>
    <col min="1467" max="1467" width="13" bestFit="1" customWidth="1"/>
    <col min="1468" max="1468" width="12.77734375" bestFit="1" customWidth="1"/>
    <col min="1469" max="1469" width="14.77734375" customWidth="1"/>
    <col min="1470" max="1470" width="11.88671875" bestFit="1" customWidth="1"/>
    <col min="1471" max="1471" width="13" bestFit="1" customWidth="1"/>
    <col min="1472" max="1472" width="15.109375" bestFit="1" customWidth="1"/>
    <col min="1473" max="1473" width="14" customWidth="1"/>
    <col min="1474" max="1474" width="12" bestFit="1" customWidth="1"/>
    <col min="1475" max="1475" width="11.33203125" customWidth="1"/>
    <col min="1476" max="1476" width="12.77734375" bestFit="1" customWidth="1"/>
    <col min="1477" max="1477" width="11.33203125" customWidth="1"/>
    <col min="1478" max="1479" width="13" bestFit="1" customWidth="1"/>
    <col min="1480" max="1480" width="12.77734375" bestFit="1" customWidth="1"/>
    <col min="1481" max="1481" width="18.21875" customWidth="1"/>
    <col min="1482" max="1482" width="12.6640625" bestFit="1" customWidth="1"/>
    <col min="1483" max="1483" width="13" bestFit="1" customWidth="1"/>
    <col min="1484" max="1484" width="13" customWidth="1"/>
    <col min="1485" max="1485" width="14.33203125" customWidth="1"/>
    <col min="1486" max="1487" width="13" customWidth="1"/>
    <col min="1488" max="1488" width="13.21875" customWidth="1"/>
    <col min="1489" max="1489" width="15.77734375" customWidth="1"/>
    <col min="1490" max="1490" width="12" bestFit="1" customWidth="1"/>
    <col min="1491" max="1492" width="12.21875" customWidth="1"/>
    <col min="1493" max="1493" width="15.88671875" customWidth="1"/>
    <col min="1494" max="1496" width="12.21875" customWidth="1"/>
    <col min="1497" max="1497" width="14.88671875" customWidth="1"/>
    <col min="1498" max="1500" width="12.21875" customWidth="1"/>
    <col min="1501" max="1501" width="13.77734375" customWidth="1"/>
    <col min="1502" max="1503" width="12.21875" customWidth="1"/>
    <col min="1504" max="1504" width="18.109375" customWidth="1"/>
    <col min="1505" max="1505" width="16.21875" customWidth="1"/>
    <col min="1506" max="1506" width="15" customWidth="1"/>
    <col min="1508" max="1508" width="13.33203125" bestFit="1" customWidth="1"/>
    <col min="1581" max="1581" width="3.77734375" customWidth="1"/>
    <col min="1582" max="1582" width="17" customWidth="1"/>
    <col min="1583" max="1583" width="13" customWidth="1"/>
    <col min="1584" max="1584" width="18.77734375" customWidth="1"/>
    <col min="1585" max="1585" width="14.109375" customWidth="1"/>
    <col min="1586" max="1586" width="12.88671875" customWidth="1"/>
    <col min="1587" max="1587" width="11.77734375" customWidth="1"/>
    <col min="1588" max="1588" width="12.88671875" customWidth="1"/>
    <col min="1589" max="1589" width="14.88671875" customWidth="1"/>
    <col min="1590" max="1590" width="13" customWidth="1"/>
    <col min="1591" max="1591" width="11.21875" customWidth="1"/>
    <col min="1592" max="1592" width="14.88671875" customWidth="1"/>
    <col min="1593" max="1593" width="14.33203125" customWidth="1"/>
    <col min="1594" max="1594" width="13.33203125" customWidth="1"/>
    <col min="1595" max="1595" width="11.33203125" customWidth="1"/>
    <col min="1596" max="1596" width="12.88671875" customWidth="1"/>
    <col min="1597" max="1597" width="11.33203125" customWidth="1"/>
    <col min="1598" max="1598" width="13.109375" customWidth="1"/>
    <col min="1599" max="1599" width="12.109375" customWidth="1"/>
    <col min="1600" max="1600" width="13.88671875" customWidth="1"/>
    <col min="1601" max="1601" width="14" customWidth="1"/>
    <col min="1602" max="1602" width="13.21875" customWidth="1"/>
    <col min="1603" max="1603" width="11.33203125" customWidth="1"/>
    <col min="1604" max="1604" width="14.77734375" bestFit="1" customWidth="1"/>
    <col min="1605" max="1605" width="13.21875" customWidth="1"/>
    <col min="1606" max="1607" width="14.6640625" customWidth="1"/>
    <col min="1608" max="1610" width="13.109375" customWidth="1"/>
    <col min="1611" max="1647" width="17.21875" customWidth="1"/>
    <col min="1648" max="1648" width="14.77734375" bestFit="1" customWidth="1"/>
    <col min="1649" max="1649" width="13.77734375" customWidth="1"/>
    <col min="1650" max="1650" width="15.21875" customWidth="1"/>
    <col min="1651" max="1651" width="13.109375" customWidth="1"/>
    <col min="1652" max="1652" width="11.88671875" customWidth="1"/>
    <col min="1653" max="1653" width="13.21875" customWidth="1"/>
    <col min="1654" max="1654" width="12.6640625" customWidth="1"/>
    <col min="1655" max="1655" width="13" bestFit="1" customWidth="1"/>
    <col min="1656" max="1656" width="13.33203125" bestFit="1" customWidth="1"/>
    <col min="1657" max="1657" width="19.33203125" customWidth="1"/>
    <col min="1658" max="1658" width="12.77734375" bestFit="1" customWidth="1"/>
    <col min="1659" max="1659" width="13" bestFit="1" customWidth="1"/>
    <col min="1660" max="1660" width="13.33203125" bestFit="1" customWidth="1"/>
    <col min="1661" max="1661" width="16.6640625" customWidth="1"/>
    <col min="1662" max="1662" width="13.109375" customWidth="1"/>
    <col min="1663" max="1663" width="15.109375" bestFit="1" customWidth="1"/>
    <col min="1664" max="1664" width="16.6640625" bestFit="1" customWidth="1"/>
    <col min="1665" max="1665" width="14.33203125" customWidth="1"/>
    <col min="1666" max="1666" width="13.21875" bestFit="1" customWidth="1"/>
    <col min="1667" max="1667" width="13" bestFit="1" customWidth="1"/>
    <col min="1668" max="1675" width="13" customWidth="1"/>
    <col min="1676" max="1676" width="13" bestFit="1" customWidth="1"/>
    <col min="1677" max="1677" width="15.88671875" customWidth="1"/>
    <col min="1678" max="1678" width="12.77734375" bestFit="1" customWidth="1"/>
    <col min="1679" max="1680" width="13" bestFit="1" customWidth="1"/>
    <col min="1681" max="1681" width="14.33203125" customWidth="1"/>
    <col min="1682" max="1682" width="12.77734375" bestFit="1" customWidth="1"/>
    <col min="1683" max="1684" width="13" bestFit="1" customWidth="1"/>
    <col min="1685" max="1685" width="15.109375" customWidth="1"/>
    <col min="1686" max="1688" width="13" bestFit="1" customWidth="1"/>
    <col min="1689" max="1689" width="13.77734375" customWidth="1"/>
    <col min="1690" max="1691" width="13" bestFit="1" customWidth="1"/>
    <col min="1692" max="1692" width="13.109375" customWidth="1"/>
    <col min="1693" max="1693" width="15.88671875" customWidth="1"/>
    <col min="1694" max="1694" width="13" customWidth="1"/>
    <col min="1695" max="1695" width="13" bestFit="1" customWidth="1"/>
    <col min="1696" max="1696" width="21" customWidth="1"/>
    <col min="1697" max="1697" width="15.77734375" customWidth="1"/>
    <col min="1698" max="1698" width="13.33203125" customWidth="1"/>
    <col min="1699" max="1699" width="13" bestFit="1" customWidth="1"/>
    <col min="1700" max="1703" width="13" customWidth="1"/>
    <col min="1704" max="1704" width="13.33203125" bestFit="1" customWidth="1"/>
    <col min="1705" max="1705" width="14.33203125" customWidth="1"/>
    <col min="1706" max="1706" width="13.33203125" customWidth="1"/>
    <col min="1707" max="1711" width="12.6640625" customWidth="1"/>
    <col min="1712" max="1712" width="13.33203125" bestFit="1" customWidth="1"/>
    <col min="1713" max="1713" width="14" customWidth="1"/>
    <col min="1714" max="1714" width="13.33203125" bestFit="1" customWidth="1"/>
    <col min="1715" max="1715" width="13" bestFit="1" customWidth="1"/>
    <col min="1716" max="1717" width="13.77734375" customWidth="1"/>
    <col min="1718" max="1718" width="13.109375" customWidth="1"/>
    <col min="1719" max="1719" width="12.21875" customWidth="1"/>
    <col min="1720" max="1720" width="13.33203125" bestFit="1" customWidth="1"/>
    <col min="1721" max="1721" width="17" customWidth="1"/>
    <col min="1722" max="1722" width="13.21875" bestFit="1" customWidth="1"/>
    <col min="1723" max="1723" width="13" bestFit="1" customWidth="1"/>
    <col min="1724" max="1724" width="12.77734375" bestFit="1" customWidth="1"/>
    <col min="1725" max="1725" width="14.77734375" customWidth="1"/>
    <col min="1726" max="1726" width="11.88671875" bestFit="1" customWidth="1"/>
    <col min="1727" max="1727" width="13" bestFit="1" customWidth="1"/>
    <col min="1728" max="1728" width="15.109375" bestFit="1" customWidth="1"/>
    <col min="1729" max="1729" width="14" customWidth="1"/>
    <col min="1730" max="1730" width="12" bestFit="1" customWidth="1"/>
    <col min="1731" max="1731" width="11.33203125" customWidth="1"/>
    <col min="1732" max="1732" width="12.77734375" bestFit="1" customWidth="1"/>
    <col min="1733" max="1733" width="11.33203125" customWidth="1"/>
    <col min="1734" max="1735" width="13" bestFit="1" customWidth="1"/>
    <col min="1736" max="1736" width="12.77734375" bestFit="1" customWidth="1"/>
    <col min="1737" max="1737" width="18.21875" customWidth="1"/>
    <col min="1738" max="1738" width="12.6640625" bestFit="1" customWidth="1"/>
    <col min="1739" max="1739" width="13" bestFit="1" customWidth="1"/>
    <col min="1740" max="1740" width="13" customWidth="1"/>
    <col min="1741" max="1741" width="14.33203125" customWidth="1"/>
    <col min="1742" max="1743" width="13" customWidth="1"/>
    <col min="1744" max="1744" width="13.21875" customWidth="1"/>
    <col min="1745" max="1745" width="15.77734375" customWidth="1"/>
    <col min="1746" max="1746" width="12" bestFit="1" customWidth="1"/>
    <col min="1747" max="1748" width="12.21875" customWidth="1"/>
    <col min="1749" max="1749" width="15.88671875" customWidth="1"/>
    <col min="1750" max="1752" width="12.21875" customWidth="1"/>
    <col min="1753" max="1753" width="14.88671875" customWidth="1"/>
    <col min="1754" max="1756" width="12.21875" customWidth="1"/>
    <col min="1757" max="1757" width="13.77734375" customWidth="1"/>
    <col min="1758" max="1759" width="12.21875" customWidth="1"/>
    <col min="1760" max="1760" width="18.109375" customWidth="1"/>
    <col min="1761" max="1761" width="16.21875" customWidth="1"/>
    <col min="1762" max="1762" width="15" customWidth="1"/>
    <col min="1764" max="1764" width="13.33203125" bestFit="1" customWidth="1"/>
    <col min="1837" max="1837" width="3.77734375" customWidth="1"/>
    <col min="1838" max="1838" width="17" customWidth="1"/>
    <col min="1839" max="1839" width="13" customWidth="1"/>
    <col min="1840" max="1840" width="18.77734375" customWidth="1"/>
    <col min="1841" max="1841" width="14.109375" customWidth="1"/>
    <col min="1842" max="1842" width="12.88671875" customWidth="1"/>
    <col min="1843" max="1843" width="11.77734375" customWidth="1"/>
    <col min="1844" max="1844" width="12.88671875" customWidth="1"/>
    <col min="1845" max="1845" width="14.88671875" customWidth="1"/>
    <col min="1846" max="1846" width="13" customWidth="1"/>
    <col min="1847" max="1847" width="11.21875" customWidth="1"/>
    <col min="1848" max="1848" width="14.88671875" customWidth="1"/>
    <col min="1849" max="1849" width="14.33203125" customWidth="1"/>
    <col min="1850" max="1850" width="13.33203125" customWidth="1"/>
    <col min="1851" max="1851" width="11.33203125" customWidth="1"/>
    <col min="1852" max="1852" width="12.88671875" customWidth="1"/>
    <col min="1853" max="1853" width="11.33203125" customWidth="1"/>
    <col min="1854" max="1854" width="13.109375" customWidth="1"/>
    <col min="1855" max="1855" width="12.109375" customWidth="1"/>
    <col min="1856" max="1856" width="13.88671875" customWidth="1"/>
    <col min="1857" max="1857" width="14" customWidth="1"/>
    <col min="1858" max="1858" width="13.21875" customWidth="1"/>
    <col min="1859" max="1859" width="11.33203125" customWidth="1"/>
    <col min="1860" max="1860" width="14.77734375" bestFit="1" customWidth="1"/>
    <col min="1861" max="1861" width="13.21875" customWidth="1"/>
    <col min="1862" max="1863" width="14.6640625" customWidth="1"/>
    <col min="1864" max="1866" width="13.109375" customWidth="1"/>
    <col min="1867" max="1903" width="17.21875" customWidth="1"/>
    <col min="1904" max="1904" width="14.77734375" bestFit="1" customWidth="1"/>
    <col min="1905" max="1905" width="13.77734375" customWidth="1"/>
    <col min="1906" max="1906" width="15.21875" customWidth="1"/>
    <col min="1907" max="1907" width="13.109375" customWidth="1"/>
    <col min="1908" max="1908" width="11.88671875" customWidth="1"/>
    <col min="1909" max="1909" width="13.21875" customWidth="1"/>
    <col min="1910" max="1910" width="12.6640625" customWidth="1"/>
    <col min="1911" max="1911" width="13" bestFit="1" customWidth="1"/>
    <col min="1912" max="1912" width="13.33203125" bestFit="1" customWidth="1"/>
    <col min="1913" max="1913" width="19.33203125" customWidth="1"/>
    <col min="1914" max="1914" width="12.77734375" bestFit="1" customWidth="1"/>
    <col min="1915" max="1915" width="13" bestFit="1" customWidth="1"/>
    <col min="1916" max="1916" width="13.33203125" bestFit="1" customWidth="1"/>
    <col min="1917" max="1917" width="16.6640625" customWidth="1"/>
    <col min="1918" max="1918" width="13.109375" customWidth="1"/>
    <col min="1919" max="1919" width="15.109375" bestFit="1" customWidth="1"/>
    <col min="1920" max="1920" width="16.6640625" bestFit="1" customWidth="1"/>
    <col min="1921" max="1921" width="14.33203125" customWidth="1"/>
    <col min="1922" max="1922" width="13.21875" bestFit="1" customWidth="1"/>
    <col min="1923" max="1923" width="13" bestFit="1" customWidth="1"/>
    <col min="1924" max="1931" width="13" customWidth="1"/>
    <col min="1932" max="1932" width="13" bestFit="1" customWidth="1"/>
    <col min="1933" max="1933" width="15.88671875" customWidth="1"/>
    <col min="1934" max="1934" width="12.77734375" bestFit="1" customWidth="1"/>
    <col min="1935" max="1936" width="13" bestFit="1" customWidth="1"/>
    <col min="1937" max="1937" width="14.33203125" customWidth="1"/>
    <col min="1938" max="1938" width="12.77734375" bestFit="1" customWidth="1"/>
    <col min="1939" max="1940" width="13" bestFit="1" customWidth="1"/>
    <col min="1941" max="1941" width="15.109375" customWidth="1"/>
    <col min="1942" max="1944" width="13" bestFit="1" customWidth="1"/>
    <col min="1945" max="1945" width="13.77734375" customWidth="1"/>
    <col min="1946" max="1947" width="13" bestFit="1" customWidth="1"/>
    <col min="1948" max="1948" width="13.109375" customWidth="1"/>
    <col min="1949" max="1949" width="15.88671875" customWidth="1"/>
    <col min="1950" max="1950" width="13" customWidth="1"/>
    <col min="1951" max="1951" width="13" bestFit="1" customWidth="1"/>
    <col min="1952" max="1952" width="21" customWidth="1"/>
    <col min="1953" max="1953" width="15.77734375" customWidth="1"/>
    <col min="1954" max="1954" width="13.33203125" customWidth="1"/>
    <col min="1955" max="1955" width="13" bestFit="1" customWidth="1"/>
    <col min="1956" max="1959" width="13" customWidth="1"/>
    <col min="1960" max="1960" width="13.33203125" bestFit="1" customWidth="1"/>
    <col min="1961" max="1961" width="14.33203125" customWidth="1"/>
    <col min="1962" max="1962" width="13.33203125" customWidth="1"/>
    <col min="1963" max="1967" width="12.6640625" customWidth="1"/>
    <col min="1968" max="1968" width="13.33203125" bestFit="1" customWidth="1"/>
    <col min="1969" max="1969" width="14" customWidth="1"/>
    <col min="1970" max="1970" width="13.33203125" bestFit="1" customWidth="1"/>
    <col min="1971" max="1971" width="13" bestFit="1" customWidth="1"/>
    <col min="1972" max="1973" width="13.77734375" customWidth="1"/>
    <col min="1974" max="1974" width="13.109375" customWidth="1"/>
    <col min="1975" max="1975" width="12.21875" customWidth="1"/>
    <col min="1976" max="1976" width="13.33203125" bestFit="1" customWidth="1"/>
    <col min="1977" max="1977" width="17" customWidth="1"/>
    <col min="1978" max="1978" width="13.21875" bestFit="1" customWidth="1"/>
    <col min="1979" max="1979" width="13" bestFit="1" customWidth="1"/>
    <col min="1980" max="1980" width="12.77734375" bestFit="1" customWidth="1"/>
    <col min="1981" max="1981" width="14.77734375" customWidth="1"/>
    <col min="1982" max="1982" width="11.88671875" bestFit="1" customWidth="1"/>
    <col min="1983" max="1983" width="13" bestFit="1" customWidth="1"/>
    <col min="1984" max="1984" width="15.109375" bestFit="1" customWidth="1"/>
    <col min="1985" max="1985" width="14" customWidth="1"/>
    <col min="1986" max="1986" width="12" bestFit="1" customWidth="1"/>
    <col min="1987" max="1987" width="11.33203125" customWidth="1"/>
    <col min="1988" max="1988" width="12.77734375" bestFit="1" customWidth="1"/>
    <col min="1989" max="1989" width="11.33203125" customWidth="1"/>
    <col min="1990" max="1991" width="13" bestFit="1" customWidth="1"/>
    <col min="1992" max="1992" width="12.77734375" bestFit="1" customWidth="1"/>
    <col min="1993" max="1993" width="18.21875" customWidth="1"/>
    <col min="1994" max="1994" width="12.6640625" bestFit="1" customWidth="1"/>
    <col min="1995" max="1995" width="13" bestFit="1" customWidth="1"/>
    <col min="1996" max="1996" width="13" customWidth="1"/>
    <col min="1997" max="1997" width="14.33203125" customWidth="1"/>
    <col min="1998" max="1999" width="13" customWidth="1"/>
    <col min="2000" max="2000" width="13.21875" customWidth="1"/>
    <col min="2001" max="2001" width="15.77734375" customWidth="1"/>
    <col min="2002" max="2002" width="12" bestFit="1" customWidth="1"/>
    <col min="2003" max="2004" width="12.21875" customWidth="1"/>
    <col min="2005" max="2005" width="15.88671875" customWidth="1"/>
    <col min="2006" max="2008" width="12.21875" customWidth="1"/>
    <col min="2009" max="2009" width="14.88671875" customWidth="1"/>
    <col min="2010" max="2012" width="12.21875" customWidth="1"/>
    <col min="2013" max="2013" width="13.77734375" customWidth="1"/>
    <col min="2014" max="2015" width="12.21875" customWidth="1"/>
    <col min="2016" max="2016" width="18.109375" customWidth="1"/>
    <col min="2017" max="2017" width="16.21875" customWidth="1"/>
    <col min="2018" max="2018" width="15" customWidth="1"/>
    <col min="2020" max="2020" width="13.33203125" bestFit="1" customWidth="1"/>
    <col min="2093" max="2093" width="3.77734375" customWidth="1"/>
    <col min="2094" max="2094" width="17" customWidth="1"/>
    <col min="2095" max="2095" width="13" customWidth="1"/>
    <col min="2096" max="2096" width="18.77734375" customWidth="1"/>
    <col min="2097" max="2097" width="14.109375" customWidth="1"/>
    <col min="2098" max="2098" width="12.88671875" customWidth="1"/>
    <col min="2099" max="2099" width="11.77734375" customWidth="1"/>
    <col min="2100" max="2100" width="12.88671875" customWidth="1"/>
    <col min="2101" max="2101" width="14.88671875" customWidth="1"/>
    <col min="2102" max="2102" width="13" customWidth="1"/>
    <col min="2103" max="2103" width="11.21875" customWidth="1"/>
    <col min="2104" max="2104" width="14.88671875" customWidth="1"/>
    <col min="2105" max="2105" width="14.33203125" customWidth="1"/>
    <col min="2106" max="2106" width="13.33203125" customWidth="1"/>
    <col min="2107" max="2107" width="11.33203125" customWidth="1"/>
    <col min="2108" max="2108" width="12.88671875" customWidth="1"/>
    <col min="2109" max="2109" width="11.33203125" customWidth="1"/>
    <col min="2110" max="2110" width="13.109375" customWidth="1"/>
    <col min="2111" max="2111" width="12.109375" customWidth="1"/>
    <col min="2112" max="2112" width="13.88671875" customWidth="1"/>
    <col min="2113" max="2113" width="14" customWidth="1"/>
    <col min="2114" max="2114" width="13.21875" customWidth="1"/>
    <col min="2115" max="2115" width="11.33203125" customWidth="1"/>
    <col min="2116" max="2116" width="14.77734375" bestFit="1" customWidth="1"/>
    <col min="2117" max="2117" width="13.21875" customWidth="1"/>
    <col min="2118" max="2119" width="14.6640625" customWidth="1"/>
    <col min="2120" max="2122" width="13.109375" customWidth="1"/>
    <col min="2123" max="2159" width="17.21875" customWidth="1"/>
    <col min="2160" max="2160" width="14.77734375" bestFit="1" customWidth="1"/>
    <col min="2161" max="2161" width="13.77734375" customWidth="1"/>
    <col min="2162" max="2162" width="15.21875" customWidth="1"/>
    <col min="2163" max="2163" width="13.109375" customWidth="1"/>
    <col min="2164" max="2164" width="11.88671875" customWidth="1"/>
    <col min="2165" max="2165" width="13.21875" customWidth="1"/>
    <col min="2166" max="2166" width="12.6640625" customWidth="1"/>
    <col min="2167" max="2167" width="13" bestFit="1" customWidth="1"/>
    <col min="2168" max="2168" width="13.33203125" bestFit="1" customWidth="1"/>
    <col min="2169" max="2169" width="19.33203125" customWidth="1"/>
    <col min="2170" max="2170" width="12.77734375" bestFit="1" customWidth="1"/>
    <col min="2171" max="2171" width="13" bestFit="1" customWidth="1"/>
    <col min="2172" max="2172" width="13.33203125" bestFit="1" customWidth="1"/>
    <col min="2173" max="2173" width="16.6640625" customWidth="1"/>
    <col min="2174" max="2174" width="13.109375" customWidth="1"/>
    <col min="2175" max="2175" width="15.109375" bestFit="1" customWidth="1"/>
    <col min="2176" max="2176" width="16.6640625" bestFit="1" customWidth="1"/>
    <col min="2177" max="2177" width="14.33203125" customWidth="1"/>
    <col min="2178" max="2178" width="13.21875" bestFit="1" customWidth="1"/>
    <col min="2179" max="2179" width="13" bestFit="1" customWidth="1"/>
    <col min="2180" max="2187" width="13" customWidth="1"/>
    <col min="2188" max="2188" width="13" bestFit="1" customWidth="1"/>
    <col min="2189" max="2189" width="15.88671875" customWidth="1"/>
    <col min="2190" max="2190" width="12.77734375" bestFit="1" customWidth="1"/>
    <col min="2191" max="2192" width="13" bestFit="1" customWidth="1"/>
    <col min="2193" max="2193" width="14.33203125" customWidth="1"/>
    <col min="2194" max="2194" width="12.77734375" bestFit="1" customWidth="1"/>
    <col min="2195" max="2196" width="13" bestFit="1" customWidth="1"/>
    <col min="2197" max="2197" width="15.109375" customWidth="1"/>
    <col min="2198" max="2200" width="13" bestFit="1" customWidth="1"/>
    <col min="2201" max="2201" width="13.77734375" customWidth="1"/>
    <col min="2202" max="2203" width="13" bestFit="1" customWidth="1"/>
    <col min="2204" max="2204" width="13.109375" customWidth="1"/>
    <col min="2205" max="2205" width="15.88671875" customWidth="1"/>
    <col min="2206" max="2206" width="13" customWidth="1"/>
    <col min="2207" max="2207" width="13" bestFit="1" customWidth="1"/>
    <col min="2208" max="2208" width="21" customWidth="1"/>
    <col min="2209" max="2209" width="15.77734375" customWidth="1"/>
    <col min="2210" max="2210" width="13.33203125" customWidth="1"/>
    <col min="2211" max="2211" width="13" bestFit="1" customWidth="1"/>
    <col min="2212" max="2215" width="13" customWidth="1"/>
    <col min="2216" max="2216" width="13.33203125" bestFit="1" customWidth="1"/>
    <col min="2217" max="2217" width="14.33203125" customWidth="1"/>
    <col min="2218" max="2218" width="13.33203125" customWidth="1"/>
    <col min="2219" max="2223" width="12.6640625" customWidth="1"/>
    <col min="2224" max="2224" width="13.33203125" bestFit="1" customWidth="1"/>
    <col min="2225" max="2225" width="14" customWidth="1"/>
    <col min="2226" max="2226" width="13.33203125" bestFit="1" customWidth="1"/>
    <col min="2227" max="2227" width="13" bestFit="1" customWidth="1"/>
    <col min="2228" max="2229" width="13.77734375" customWidth="1"/>
    <col min="2230" max="2230" width="13.109375" customWidth="1"/>
    <col min="2231" max="2231" width="12.21875" customWidth="1"/>
    <col min="2232" max="2232" width="13.33203125" bestFit="1" customWidth="1"/>
    <col min="2233" max="2233" width="17" customWidth="1"/>
    <col min="2234" max="2234" width="13.21875" bestFit="1" customWidth="1"/>
    <col min="2235" max="2235" width="13" bestFit="1" customWidth="1"/>
    <col min="2236" max="2236" width="12.77734375" bestFit="1" customWidth="1"/>
    <col min="2237" max="2237" width="14.77734375" customWidth="1"/>
    <col min="2238" max="2238" width="11.88671875" bestFit="1" customWidth="1"/>
    <col min="2239" max="2239" width="13" bestFit="1" customWidth="1"/>
    <col min="2240" max="2240" width="15.109375" bestFit="1" customWidth="1"/>
    <col min="2241" max="2241" width="14" customWidth="1"/>
    <col min="2242" max="2242" width="12" bestFit="1" customWidth="1"/>
    <col min="2243" max="2243" width="11.33203125" customWidth="1"/>
    <col min="2244" max="2244" width="12.77734375" bestFit="1" customWidth="1"/>
    <col min="2245" max="2245" width="11.33203125" customWidth="1"/>
    <col min="2246" max="2247" width="13" bestFit="1" customWidth="1"/>
    <col min="2248" max="2248" width="12.77734375" bestFit="1" customWidth="1"/>
    <col min="2249" max="2249" width="18.21875" customWidth="1"/>
    <col min="2250" max="2250" width="12.6640625" bestFit="1" customWidth="1"/>
    <col min="2251" max="2251" width="13" bestFit="1" customWidth="1"/>
    <col min="2252" max="2252" width="13" customWidth="1"/>
    <col min="2253" max="2253" width="14.33203125" customWidth="1"/>
    <col min="2254" max="2255" width="13" customWidth="1"/>
    <col min="2256" max="2256" width="13.21875" customWidth="1"/>
    <col min="2257" max="2257" width="15.77734375" customWidth="1"/>
    <col min="2258" max="2258" width="12" bestFit="1" customWidth="1"/>
    <col min="2259" max="2260" width="12.21875" customWidth="1"/>
    <col min="2261" max="2261" width="15.88671875" customWidth="1"/>
    <col min="2262" max="2264" width="12.21875" customWidth="1"/>
    <col min="2265" max="2265" width="14.88671875" customWidth="1"/>
    <col min="2266" max="2268" width="12.21875" customWidth="1"/>
    <col min="2269" max="2269" width="13.77734375" customWidth="1"/>
    <col min="2270" max="2271" width="12.21875" customWidth="1"/>
    <col min="2272" max="2272" width="18.109375" customWidth="1"/>
    <col min="2273" max="2273" width="16.21875" customWidth="1"/>
    <col min="2274" max="2274" width="15" customWidth="1"/>
    <col min="2276" max="2276" width="13.33203125" bestFit="1" customWidth="1"/>
    <col min="2349" max="2349" width="3.77734375" customWidth="1"/>
    <col min="2350" max="2350" width="17" customWidth="1"/>
    <col min="2351" max="2351" width="13" customWidth="1"/>
    <col min="2352" max="2352" width="18.77734375" customWidth="1"/>
    <col min="2353" max="2353" width="14.109375" customWidth="1"/>
    <col min="2354" max="2354" width="12.88671875" customWidth="1"/>
    <col min="2355" max="2355" width="11.77734375" customWidth="1"/>
    <col min="2356" max="2356" width="12.88671875" customWidth="1"/>
    <col min="2357" max="2357" width="14.88671875" customWidth="1"/>
    <col min="2358" max="2358" width="13" customWidth="1"/>
    <col min="2359" max="2359" width="11.21875" customWidth="1"/>
    <col min="2360" max="2360" width="14.88671875" customWidth="1"/>
    <col min="2361" max="2361" width="14.33203125" customWidth="1"/>
    <col min="2362" max="2362" width="13.33203125" customWidth="1"/>
    <col min="2363" max="2363" width="11.33203125" customWidth="1"/>
    <col min="2364" max="2364" width="12.88671875" customWidth="1"/>
    <col min="2365" max="2365" width="11.33203125" customWidth="1"/>
    <col min="2366" max="2366" width="13.109375" customWidth="1"/>
    <col min="2367" max="2367" width="12.109375" customWidth="1"/>
    <col min="2368" max="2368" width="13.88671875" customWidth="1"/>
    <col min="2369" max="2369" width="14" customWidth="1"/>
    <col min="2370" max="2370" width="13.21875" customWidth="1"/>
    <col min="2371" max="2371" width="11.33203125" customWidth="1"/>
    <col min="2372" max="2372" width="14.77734375" bestFit="1" customWidth="1"/>
    <col min="2373" max="2373" width="13.21875" customWidth="1"/>
    <col min="2374" max="2375" width="14.6640625" customWidth="1"/>
    <col min="2376" max="2378" width="13.109375" customWidth="1"/>
    <col min="2379" max="2415" width="17.21875" customWidth="1"/>
    <col min="2416" max="2416" width="14.77734375" bestFit="1" customWidth="1"/>
    <col min="2417" max="2417" width="13.77734375" customWidth="1"/>
    <col min="2418" max="2418" width="15.21875" customWidth="1"/>
    <col min="2419" max="2419" width="13.109375" customWidth="1"/>
    <col min="2420" max="2420" width="11.88671875" customWidth="1"/>
    <col min="2421" max="2421" width="13.21875" customWidth="1"/>
    <col min="2422" max="2422" width="12.6640625" customWidth="1"/>
    <col min="2423" max="2423" width="13" bestFit="1" customWidth="1"/>
    <col min="2424" max="2424" width="13.33203125" bestFit="1" customWidth="1"/>
    <col min="2425" max="2425" width="19.33203125" customWidth="1"/>
    <col min="2426" max="2426" width="12.77734375" bestFit="1" customWidth="1"/>
    <col min="2427" max="2427" width="13" bestFit="1" customWidth="1"/>
    <col min="2428" max="2428" width="13.33203125" bestFit="1" customWidth="1"/>
    <col min="2429" max="2429" width="16.6640625" customWidth="1"/>
    <col min="2430" max="2430" width="13.109375" customWidth="1"/>
    <col min="2431" max="2431" width="15.109375" bestFit="1" customWidth="1"/>
    <col min="2432" max="2432" width="16.6640625" bestFit="1" customWidth="1"/>
    <col min="2433" max="2433" width="14.33203125" customWidth="1"/>
    <col min="2434" max="2434" width="13.21875" bestFit="1" customWidth="1"/>
    <col min="2435" max="2435" width="13" bestFit="1" customWidth="1"/>
    <col min="2436" max="2443" width="13" customWidth="1"/>
    <col min="2444" max="2444" width="13" bestFit="1" customWidth="1"/>
    <col min="2445" max="2445" width="15.88671875" customWidth="1"/>
    <col min="2446" max="2446" width="12.77734375" bestFit="1" customWidth="1"/>
    <col min="2447" max="2448" width="13" bestFit="1" customWidth="1"/>
    <col min="2449" max="2449" width="14.33203125" customWidth="1"/>
    <col min="2450" max="2450" width="12.77734375" bestFit="1" customWidth="1"/>
    <col min="2451" max="2452" width="13" bestFit="1" customWidth="1"/>
    <col min="2453" max="2453" width="15.109375" customWidth="1"/>
    <col min="2454" max="2456" width="13" bestFit="1" customWidth="1"/>
    <col min="2457" max="2457" width="13.77734375" customWidth="1"/>
    <col min="2458" max="2459" width="13" bestFit="1" customWidth="1"/>
    <col min="2460" max="2460" width="13.109375" customWidth="1"/>
    <col min="2461" max="2461" width="15.88671875" customWidth="1"/>
    <col min="2462" max="2462" width="13" customWidth="1"/>
    <col min="2463" max="2463" width="13" bestFit="1" customWidth="1"/>
    <col min="2464" max="2464" width="21" customWidth="1"/>
    <col min="2465" max="2465" width="15.77734375" customWidth="1"/>
    <col min="2466" max="2466" width="13.33203125" customWidth="1"/>
    <col min="2467" max="2467" width="13" bestFit="1" customWidth="1"/>
    <col min="2468" max="2471" width="13" customWidth="1"/>
    <col min="2472" max="2472" width="13.33203125" bestFit="1" customWidth="1"/>
    <col min="2473" max="2473" width="14.33203125" customWidth="1"/>
    <col min="2474" max="2474" width="13.33203125" customWidth="1"/>
    <col min="2475" max="2479" width="12.6640625" customWidth="1"/>
    <col min="2480" max="2480" width="13.33203125" bestFit="1" customWidth="1"/>
    <col min="2481" max="2481" width="14" customWidth="1"/>
    <col min="2482" max="2482" width="13.33203125" bestFit="1" customWidth="1"/>
    <col min="2483" max="2483" width="13" bestFit="1" customWidth="1"/>
    <col min="2484" max="2485" width="13.77734375" customWidth="1"/>
    <col min="2486" max="2486" width="13.109375" customWidth="1"/>
    <col min="2487" max="2487" width="12.21875" customWidth="1"/>
    <col min="2488" max="2488" width="13.33203125" bestFit="1" customWidth="1"/>
    <col min="2489" max="2489" width="17" customWidth="1"/>
    <col min="2490" max="2490" width="13.21875" bestFit="1" customWidth="1"/>
    <col min="2491" max="2491" width="13" bestFit="1" customWidth="1"/>
    <col min="2492" max="2492" width="12.77734375" bestFit="1" customWidth="1"/>
    <col min="2493" max="2493" width="14.77734375" customWidth="1"/>
    <col min="2494" max="2494" width="11.88671875" bestFit="1" customWidth="1"/>
    <col min="2495" max="2495" width="13" bestFit="1" customWidth="1"/>
    <col min="2496" max="2496" width="15.109375" bestFit="1" customWidth="1"/>
    <col min="2497" max="2497" width="14" customWidth="1"/>
    <col min="2498" max="2498" width="12" bestFit="1" customWidth="1"/>
    <col min="2499" max="2499" width="11.33203125" customWidth="1"/>
    <col min="2500" max="2500" width="12.77734375" bestFit="1" customWidth="1"/>
    <col min="2501" max="2501" width="11.33203125" customWidth="1"/>
    <col min="2502" max="2503" width="13" bestFit="1" customWidth="1"/>
    <col min="2504" max="2504" width="12.77734375" bestFit="1" customWidth="1"/>
    <col min="2505" max="2505" width="18.21875" customWidth="1"/>
    <col min="2506" max="2506" width="12.6640625" bestFit="1" customWidth="1"/>
    <col min="2507" max="2507" width="13" bestFit="1" customWidth="1"/>
    <col min="2508" max="2508" width="13" customWidth="1"/>
    <col min="2509" max="2509" width="14.33203125" customWidth="1"/>
    <col min="2510" max="2511" width="13" customWidth="1"/>
    <col min="2512" max="2512" width="13.21875" customWidth="1"/>
    <col min="2513" max="2513" width="15.77734375" customWidth="1"/>
    <col min="2514" max="2514" width="12" bestFit="1" customWidth="1"/>
    <col min="2515" max="2516" width="12.21875" customWidth="1"/>
    <col min="2517" max="2517" width="15.88671875" customWidth="1"/>
    <col min="2518" max="2520" width="12.21875" customWidth="1"/>
    <col min="2521" max="2521" width="14.88671875" customWidth="1"/>
    <col min="2522" max="2524" width="12.21875" customWidth="1"/>
    <col min="2525" max="2525" width="13.77734375" customWidth="1"/>
    <col min="2526" max="2527" width="12.21875" customWidth="1"/>
    <col min="2528" max="2528" width="18.109375" customWidth="1"/>
    <col min="2529" max="2529" width="16.21875" customWidth="1"/>
    <col min="2530" max="2530" width="15" customWidth="1"/>
    <col min="2532" max="2532" width="13.33203125" bestFit="1" customWidth="1"/>
    <col min="2605" max="2605" width="3.77734375" customWidth="1"/>
    <col min="2606" max="2606" width="17" customWidth="1"/>
    <col min="2607" max="2607" width="13" customWidth="1"/>
    <col min="2608" max="2608" width="18.77734375" customWidth="1"/>
    <col min="2609" max="2609" width="14.109375" customWidth="1"/>
    <col min="2610" max="2610" width="12.88671875" customWidth="1"/>
    <col min="2611" max="2611" width="11.77734375" customWidth="1"/>
    <col min="2612" max="2612" width="12.88671875" customWidth="1"/>
    <col min="2613" max="2613" width="14.88671875" customWidth="1"/>
    <col min="2614" max="2614" width="13" customWidth="1"/>
    <col min="2615" max="2615" width="11.21875" customWidth="1"/>
    <col min="2616" max="2616" width="14.88671875" customWidth="1"/>
    <col min="2617" max="2617" width="14.33203125" customWidth="1"/>
    <col min="2618" max="2618" width="13.33203125" customWidth="1"/>
    <col min="2619" max="2619" width="11.33203125" customWidth="1"/>
    <col min="2620" max="2620" width="12.88671875" customWidth="1"/>
    <col min="2621" max="2621" width="11.33203125" customWidth="1"/>
    <col min="2622" max="2622" width="13.109375" customWidth="1"/>
    <col min="2623" max="2623" width="12.109375" customWidth="1"/>
    <col min="2624" max="2624" width="13.88671875" customWidth="1"/>
    <col min="2625" max="2625" width="14" customWidth="1"/>
    <col min="2626" max="2626" width="13.21875" customWidth="1"/>
    <col min="2627" max="2627" width="11.33203125" customWidth="1"/>
    <col min="2628" max="2628" width="14.77734375" bestFit="1" customWidth="1"/>
    <col min="2629" max="2629" width="13.21875" customWidth="1"/>
    <col min="2630" max="2631" width="14.6640625" customWidth="1"/>
    <col min="2632" max="2634" width="13.109375" customWidth="1"/>
    <col min="2635" max="2671" width="17.21875" customWidth="1"/>
    <col min="2672" max="2672" width="14.77734375" bestFit="1" customWidth="1"/>
    <col min="2673" max="2673" width="13.77734375" customWidth="1"/>
    <col min="2674" max="2674" width="15.21875" customWidth="1"/>
    <col min="2675" max="2675" width="13.109375" customWidth="1"/>
    <col min="2676" max="2676" width="11.88671875" customWidth="1"/>
    <col min="2677" max="2677" width="13.21875" customWidth="1"/>
    <col min="2678" max="2678" width="12.6640625" customWidth="1"/>
    <col min="2679" max="2679" width="13" bestFit="1" customWidth="1"/>
    <col min="2680" max="2680" width="13.33203125" bestFit="1" customWidth="1"/>
    <col min="2681" max="2681" width="19.33203125" customWidth="1"/>
    <col min="2682" max="2682" width="12.77734375" bestFit="1" customWidth="1"/>
    <col min="2683" max="2683" width="13" bestFit="1" customWidth="1"/>
    <col min="2684" max="2684" width="13.33203125" bestFit="1" customWidth="1"/>
    <col min="2685" max="2685" width="16.6640625" customWidth="1"/>
    <col min="2686" max="2686" width="13.109375" customWidth="1"/>
    <col min="2687" max="2687" width="15.109375" bestFit="1" customWidth="1"/>
    <col min="2688" max="2688" width="16.6640625" bestFit="1" customWidth="1"/>
    <col min="2689" max="2689" width="14.33203125" customWidth="1"/>
    <col min="2690" max="2690" width="13.21875" bestFit="1" customWidth="1"/>
    <col min="2691" max="2691" width="13" bestFit="1" customWidth="1"/>
    <col min="2692" max="2699" width="13" customWidth="1"/>
    <col min="2700" max="2700" width="13" bestFit="1" customWidth="1"/>
    <col min="2701" max="2701" width="15.88671875" customWidth="1"/>
    <col min="2702" max="2702" width="12.77734375" bestFit="1" customWidth="1"/>
    <col min="2703" max="2704" width="13" bestFit="1" customWidth="1"/>
    <col min="2705" max="2705" width="14.33203125" customWidth="1"/>
    <col min="2706" max="2706" width="12.77734375" bestFit="1" customWidth="1"/>
    <col min="2707" max="2708" width="13" bestFit="1" customWidth="1"/>
    <col min="2709" max="2709" width="15.109375" customWidth="1"/>
    <col min="2710" max="2712" width="13" bestFit="1" customWidth="1"/>
    <col min="2713" max="2713" width="13.77734375" customWidth="1"/>
    <col min="2714" max="2715" width="13" bestFit="1" customWidth="1"/>
    <col min="2716" max="2716" width="13.109375" customWidth="1"/>
    <col min="2717" max="2717" width="15.88671875" customWidth="1"/>
    <col min="2718" max="2718" width="13" customWidth="1"/>
    <col min="2719" max="2719" width="13" bestFit="1" customWidth="1"/>
    <col min="2720" max="2720" width="21" customWidth="1"/>
    <col min="2721" max="2721" width="15.77734375" customWidth="1"/>
    <col min="2722" max="2722" width="13.33203125" customWidth="1"/>
    <col min="2723" max="2723" width="13" bestFit="1" customWidth="1"/>
    <col min="2724" max="2727" width="13" customWidth="1"/>
    <col min="2728" max="2728" width="13.33203125" bestFit="1" customWidth="1"/>
    <col min="2729" max="2729" width="14.33203125" customWidth="1"/>
    <col min="2730" max="2730" width="13.33203125" customWidth="1"/>
    <col min="2731" max="2735" width="12.6640625" customWidth="1"/>
    <col min="2736" max="2736" width="13.33203125" bestFit="1" customWidth="1"/>
    <col min="2737" max="2737" width="14" customWidth="1"/>
    <col min="2738" max="2738" width="13.33203125" bestFit="1" customWidth="1"/>
    <col min="2739" max="2739" width="13" bestFit="1" customWidth="1"/>
    <col min="2740" max="2741" width="13.77734375" customWidth="1"/>
    <col min="2742" max="2742" width="13.109375" customWidth="1"/>
    <col min="2743" max="2743" width="12.21875" customWidth="1"/>
    <col min="2744" max="2744" width="13.33203125" bestFit="1" customWidth="1"/>
    <col min="2745" max="2745" width="17" customWidth="1"/>
    <col min="2746" max="2746" width="13.21875" bestFit="1" customWidth="1"/>
    <col min="2747" max="2747" width="13" bestFit="1" customWidth="1"/>
    <col min="2748" max="2748" width="12.77734375" bestFit="1" customWidth="1"/>
    <col min="2749" max="2749" width="14.77734375" customWidth="1"/>
    <col min="2750" max="2750" width="11.88671875" bestFit="1" customWidth="1"/>
    <col min="2751" max="2751" width="13" bestFit="1" customWidth="1"/>
    <col min="2752" max="2752" width="15.109375" bestFit="1" customWidth="1"/>
    <col min="2753" max="2753" width="14" customWidth="1"/>
    <col min="2754" max="2754" width="12" bestFit="1" customWidth="1"/>
    <col min="2755" max="2755" width="11.33203125" customWidth="1"/>
    <col min="2756" max="2756" width="12.77734375" bestFit="1" customWidth="1"/>
    <col min="2757" max="2757" width="11.33203125" customWidth="1"/>
    <col min="2758" max="2759" width="13" bestFit="1" customWidth="1"/>
    <col min="2760" max="2760" width="12.77734375" bestFit="1" customWidth="1"/>
    <col min="2761" max="2761" width="18.21875" customWidth="1"/>
    <col min="2762" max="2762" width="12.6640625" bestFit="1" customWidth="1"/>
    <col min="2763" max="2763" width="13" bestFit="1" customWidth="1"/>
    <col min="2764" max="2764" width="13" customWidth="1"/>
    <col min="2765" max="2765" width="14.33203125" customWidth="1"/>
    <col min="2766" max="2767" width="13" customWidth="1"/>
    <col min="2768" max="2768" width="13.21875" customWidth="1"/>
    <col min="2769" max="2769" width="15.77734375" customWidth="1"/>
    <col min="2770" max="2770" width="12" bestFit="1" customWidth="1"/>
    <col min="2771" max="2772" width="12.21875" customWidth="1"/>
    <col min="2773" max="2773" width="15.88671875" customWidth="1"/>
    <col min="2774" max="2776" width="12.21875" customWidth="1"/>
    <col min="2777" max="2777" width="14.88671875" customWidth="1"/>
    <col min="2778" max="2780" width="12.21875" customWidth="1"/>
    <col min="2781" max="2781" width="13.77734375" customWidth="1"/>
    <col min="2782" max="2783" width="12.21875" customWidth="1"/>
    <col min="2784" max="2784" width="18.109375" customWidth="1"/>
    <col min="2785" max="2785" width="16.21875" customWidth="1"/>
    <col min="2786" max="2786" width="15" customWidth="1"/>
    <col min="2788" max="2788" width="13.33203125" bestFit="1" customWidth="1"/>
    <col min="2861" max="2861" width="3.77734375" customWidth="1"/>
    <col min="2862" max="2862" width="17" customWidth="1"/>
    <col min="2863" max="2863" width="13" customWidth="1"/>
    <col min="2864" max="2864" width="18.77734375" customWidth="1"/>
    <col min="2865" max="2865" width="14.109375" customWidth="1"/>
    <col min="2866" max="2866" width="12.88671875" customWidth="1"/>
    <col min="2867" max="2867" width="11.77734375" customWidth="1"/>
    <col min="2868" max="2868" width="12.88671875" customWidth="1"/>
    <col min="2869" max="2869" width="14.88671875" customWidth="1"/>
    <col min="2870" max="2870" width="13" customWidth="1"/>
    <col min="2871" max="2871" width="11.21875" customWidth="1"/>
    <col min="2872" max="2872" width="14.88671875" customWidth="1"/>
    <col min="2873" max="2873" width="14.33203125" customWidth="1"/>
    <col min="2874" max="2874" width="13.33203125" customWidth="1"/>
    <col min="2875" max="2875" width="11.33203125" customWidth="1"/>
    <col min="2876" max="2876" width="12.88671875" customWidth="1"/>
    <col min="2877" max="2877" width="11.33203125" customWidth="1"/>
    <col min="2878" max="2878" width="13.109375" customWidth="1"/>
    <col min="2879" max="2879" width="12.109375" customWidth="1"/>
    <col min="2880" max="2880" width="13.88671875" customWidth="1"/>
    <col min="2881" max="2881" width="14" customWidth="1"/>
    <col min="2882" max="2882" width="13.21875" customWidth="1"/>
    <col min="2883" max="2883" width="11.33203125" customWidth="1"/>
    <col min="2884" max="2884" width="14.77734375" bestFit="1" customWidth="1"/>
    <col min="2885" max="2885" width="13.21875" customWidth="1"/>
    <col min="2886" max="2887" width="14.6640625" customWidth="1"/>
    <col min="2888" max="2890" width="13.109375" customWidth="1"/>
    <col min="2891" max="2927" width="17.21875" customWidth="1"/>
    <col min="2928" max="2928" width="14.77734375" bestFit="1" customWidth="1"/>
    <col min="2929" max="2929" width="13.77734375" customWidth="1"/>
    <col min="2930" max="2930" width="15.21875" customWidth="1"/>
    <col min="2931" max="2931" width="13.109375" customWidth="1"/>
    <col min="2932" max="2932" width="11.88671875" customWidth="1"/>
    <col min="2933" max="2933" width="13.21875" customWidth="1"/>
    <col min="2934" max="2934" width="12.6640625" customWidth="1"/>
    <col min="2935" max="2935" width="13" bestFit="1" customWidth="1"/>
    <col min="2936" max="2936" width="13.33203125" bestFit="1" customWidth="1"/>
    <col min="2937" max="2937" width="19.33203125" customWidth="1"/>
    <col min="2938" max="2938" width="12.77734375" bestFit="1" customWidth="1"/>
    <col min="2939" max="2939" width="13" bestFit="1" customWidth="1"/>
    <col min="2940" max="2940" width="13.33203125" bestFit="1" customWidth="1"/>
    <col min="2941" max="2941" width="16.6640625" customWidth="1"/>
    <col min="2942" max="2942" width="13.109375" customWidth="1"/>
    <col min="2943" max="2943" width="15.109375" bestFit="1" customWidth="1"/>
    <col min="2944" max="2944" width="16.6640625" bestFit="1" customWidth="1"/>
    <col min="2945" max="2945" width="14.33203125" customWidth="1"/>
    <col min="2946" max="2946" width="13.21875" bestFit="1" customWidth="1"/>
    <col min="2947" max="2947" width="13" bestFit="1" customWidth="1"/>
    <col min="2948" max="2955" width="13" customWidth="1"/>
    <col min="2956" max="2956" width="13" bestFit="1" customWidth="1"/>
    <col min="2957" max="2957" width="15.88671875" customWidth="1"/>
    <col min="2958" max="2958" width="12.77734375" bestFit="1" customWidth="1"/>
    <col min="2959" max="2960" width="13" bestFit="1" customWidth="1"/>
    <col min="2961" max="2961" width="14.33203125" customWidth="1"/>
    <col min="2962" max="2962" width="12.77734375" bestFit="1" customWidth="1"/>
    <col min="2963" max="2964" width="13" bestFit="1" customWidth="1"/>
    <col min="2965" max="2965" width="15.109375" customWidth="1"/>
    <col min="2966" max="2968" width="13" bestFit="1" customWidth="1"/>
    <col min="2969" max="2969" width="13.77734375" customWidth="1"/>
    <col min="2970" max="2971" width="13" bestFit="1" customWidth="1"/>
    <col min="2972" max="2972" width="13.109375" customWidth="1"/>
    <col min="2973" max="2973" width="15.88671875" customWidth="1"/>
    <col min="2974" max="2974" width="13" customWidth="1"/>
    <col min="2975" max="2975" width="13" bestFit="1" customWidth="1"/>
    <col min="2976" max="2976" width="21" customWidth="1"/>
    <col min="2977" max="2977" width="15.77734375" customWidth="1"/>
    <col min="2978" max="2978" width="13.33203125" customWidth="1"/>
    <col min="2979" max="2979" width="13" bestFit="1" customWidth="1"/>
    <col min="2980" max="2983" width="13" customWidth="1"/>
    <col min="2984" max="2984" width="13.33203125" bestFit="1" customWidth="1"/>
    <col min="2985" max="2985" width="14.33203125" customWidth="1"/>
    <col min="2986" max="2986" width="13.33203125" customWidth="1"/>
    <col min="2987" max="2991" width="12.6640625" customWidth="1"/>
    <col min="2992" max="2992" width="13.33203125" bestFit="1" customWidth="1"/>
    <col min="2993" max="2993" width="14" customWidth="1"/>
    <col min="2994" max="2994" width="13.33203125" bestFit="1" customWidth="1"/>
    <col min="2995" max="2995" width="13" bestFit="1" customWidth="1"/>
    <col min="2996" max="2997" width="13.77734375" customWidth="1"/>
    <col min="2998" max="2998" width="13.109375" customWidth="1"/>
    <col min="2999" max="2999" width="12.21875" customWidth="1"/>
    <col min="3000" max="3000" width="13.33203125" bestFit="1" customWidth="1"/>
    <col min="3001" max="3001" width="17" customWidth="1"/>
    <col min="3002" max="3002" width="13.21875" bestFit="1" customWidth="1"/>
    <col min="3003" max="3003" width="13" bestFit="1" customWidth="1"/>
    <col min="3004" max="3004" width="12.77734375" bestFit="1" customWidth="1"/>
    <col min="3005" max="3005" width="14.77734375" customWidth="1"/>
    <col min="3006" max="3006" width="11.88671875" bestFit="1" customWidth="1"/>
    <col min="3007" max="3007" width="13" bestFit="1" customWidth="1"/>
    <col min="3008" max="3008" width="15.109375" bestFit="1" customWidth="1"/>
    <col min="3009" max="3009" width="14" customWidth="1"/>
    <col min="3010" max="3010" width="12" bestFit="1" customWidth="1"/>
    <col min="3011" max="3011" width="11.33203125" customWidth="1"/>
    <col min="3012" max="3012" width="12.77734375" bestFit="1" customWidth="1"/>
    <col min="3013" max="3013" width="11.33203125" customWidth="1"/>
    <col min="3014" max="3015" width="13" bestFit="1" customWidth="1"/>
    <col min="3016" max="3016" width="12.77734375" bestFit="1" customWidth="1"/>
    <col min="3017" max="3017" width="18.21875" customWidth="1"/>
    <col min="3018" max="3018" width="12.6640625" bestFit="1" customWidth="1"/>
    <col min="3019" max="3019" width="13" bestFit="1" customWidth="1"/>
    <col min="3020" max="3020" width="13" customWidth="1"/>
    <col min="3021" max="3021" width="14.33203125" customWidth="1"/>
    <col min="3022" max="3023" width="13" customWidth="1"/>
    <col min="3024" max="3024" width="13.21875" customWidth="1"/>
    <col min="3025" max="3025" width="15.77734375" customWidth="1"/>
    <col min="3026" max="3026" width="12" bestFit="1" customWidth="1"/>
    <col min="3027" max="3028" width="12.21875" customWidth="1"/>
    <col min="3029" max="3029" width="15.88671875" customWidth="1"/>
    <col min="3030" max="3032" width="12.21875" customWidth="1"/>
    <col min="3033" max="3033" width="14.88671875" customWidth="1"/>
    <col min="3034" max="3036" width="12.21875" customWidth="1"/>
    <col min="3037" max="3037" width="13.77734375" customWidth="1"/>
    <col min="3038" max="3039" width="12.21875" customWidth="1"/>
    <col min="3040" max="3040" width="18.109375" customWidth="1"/>
    <col min="3041" max="3041" width="16.21875" customWidth="1"/>
    <col min="3042" max="3042" width="15" customWidth="1"/>
    <col min="3044" max="3044" width="13.33203125" bestFit="1" customWidth="1"/>
    <col min="3117" max="3117" width="3.77734375" customWidth="1"/>
    <col min="3118" max="3118" width="17" customWidth="1"/>
    <col min="3119" max="3119" width="13" customWidth="1"/>
    <col min="3120" max="3120" width="18.77734375" customWidth="1"/>
    <col min="3121" max="3121" width="14.109375" customWidth="1"/>
    <col min="3122" max="3122" width="12.88671875" customWidth="1"/>
    <col min="3123" max="3123" width="11.77734375" customWidth="1"/>
    <col min="3124" max="3124" width="12.88671875" customWidth="1"/>
    <col min="3125" max="3125" width="14.88671875" customWidth="1"/>
    <col min="3126" max="3126" width="13" customWidth="1"/>
    <col min="3127" max="3127" width="11.21875" customWidth="1"/>
    <col min="3128" max="3128" width="14.88671875" customWidth="1"/>
    <col min="3129" max="3129" width="14.33203125" customWidth="1"/>
    <col min="3130" max="3130" width="13.33203125" customWidth="1"/>
    <col min="3131" max="3131" width="11.33203125" customWidth="1"/>
    <col min="3132" max="3132" width="12.88671875" customWidth="1"/>
    <col min="3133" max="3133" width="11.33203125" customWidth="1"/>
    <col min="3134" max="3134" width="13.109375" customWidth="1"/>
    <col min="3135" max="3135" width="12.109375" customWidth="1"/>
    <col min="3136" max="3136" width="13.88671875" customWidth="1"/>
    <col min="3137" max="3137" width="14" customWidth="1"/>
    <col min="3138" max="3138" width="13.21875" customWidth="1"/>
    <col min="3139" max="3139" width="11.33203125" customWidth="1"/>
    <col min="3140" max="3140" width="14.77734375" bestFit="1" customWidth="1"/>
    <col min="3141" max="3141" width="13.21875" customWidth="1"/>
    <col min="3142" max="3143" width="14.6640625" customWidth="1"/>
    <col min="3144" max="3146" width="13.109375" customWidth="1"/>
    <col min="3147" max="3183" width="17.21875" customWidth="1"/>
    <col min="3184" max="3184" width="14.77734375" bestFit="1" customWidth="1"/>
    <col min="3185" max="3185" width="13.77734375" customWidth="1"/>
    <col min="3186" max="3186" width="15.21875" customWidth="1"/>
    <col min="3187" max="3187" width="13.109375" customWidth="1"/>
    <col min="3188" max="3188" width="11.88671875" customWidth="1"/>
    <col min="3189" max="3189" width="13.21875" customWidth="1"/>
    <col min="3190" max="3190" width="12.6640625" customWidth="1"/>
    <col min="3191" max="3191" width="13" bestFit="1" customWidth="1"/>
    <col min="3192" max="3192" width="13.33203125" bestFit="1" customWidth="1"/>
    <col min="3193" max="3193" width="19.33203125" customWidth="1"/>
    <col min="3194" max="3194" width="12.77734375" bestFit="1" customWidth="1"/>
    <col min="3195" max="3195" width="13" bestFit="1" customWidth="1"/>
    <col min="3196" max="3196" width="13.33203125" bestFit="1" customWidth="1"/>
    <col min="3197" max="3197" width="16.6640625" customWidth="1"/>
    <col min="3198" max="3198" width="13.109375" customWidth="1"/>
    <col min="3199" max="3199" width="15.109375" bestFit="1" customWidth="1"/>
    <col min="3200" max="3200" width="16.6640625" bestFit="1" customWidth="1"/>
    <col min="3201" max="3201" width="14.33203125" customWidth="1"/>
    <col min="3202" max="3202" width="13.21875" bestFit="1" customWidth="1"/>
    <col min="3203" max="3203" width="13" bestFit="1" customWidth="1"/>
    <col min="3204" max="3211" width="13" customWidth="1"/>
    <col min="3212" max="3212" width="13" bestFit="1" customWidth="1"/>
    <col min="3213" max="3213" width="15.88671875" customWidth="1"/>
    <col min="3214" max="3214" width="12.77734375" bestFit="1" customWidth="1"/>
    <col min="3215" max="3216" width="13" bestFit="1" customWidth="1"/>
    <col min="3217" max="3217" width="14.33203125" customWidth="1"/>
    <col min="3218" max="3218" width="12.77734375" bestFit="1" customWidth="1"/>
    <col min="3219" max="3220" width="13" bestFit="1" customWidth="1"/>
    <col min="3221" max="3221" width="15.109375" customWidth="1"/>
    <col min="3222" max="3224" width="13" bestFit="1" customWidth="1"/>
    <col min="3225" max="3225" width="13.77734375" customWidth="1"/>
    <col min="3226" max="3227" width="13" bestFit="1" customWidth="1"/>
    <col min="3228" max="3228" width="13.109375" customWidth="1"/>
    <col min="3229" max="3229" width="15.88671875" customWidth="1"/>
    <col min="3230" max="3230" width="13" customWidth="1"/>
    <col min="3231" max="3231" width="13" bestFit="1" customWidth="1"/>
    <col min="3232" max="3232" width="21" customWidth="1"/>
    <col min="3233" max="3233" width="15.77734375" customWidth="1"/>
    <col min="3234" max="3234" width="13.33203125" customWidth="1"/>
    <col min="3235" max="3235" width="13" bestFit="1" customWidth="1"/>
    <col min="3236" max="3239" width="13" customWidth="1"/>
    <col min="3240" max="3240" width="13.33203125" bestFit="1" customWidth="1"/>
    <col min="3241" max="3241" width="14.33203125" customWidth="1"/>
    <col min="3242" max="3242" width="13.33203125" customWidth="1"/>
    <col min="3243" max="3247" width="12.6640625" customWidth="1"/>
    <col min="3248" max="3248" width="13.33203125" bestFit="1" customWidth="1"/>
    <col min="3249" max="3249" width="14" customWidth="1"/>
    <col min="3250" max="3250" width="13.33203125" bestFit="1" customWidth="1"/>
    <col min="3251" max="3251" width="13" bestFit="1" customWidth="1"/>
    <col min="3252" max="3253" width="13.77734375" customWidth="1"/>
    <col min="3254" max="3254" width="13.109375" customWidth="1"/>
    <col min="3255" max="3255" width="12.21875" customWidth="1"/>
    <col min="3256" max="3256" width="13.33203125" bestFit="1" customWidth="1"/>
    <col min="3257" max="3257" width="17" customWidth="1"/>
    <col min="3258" max="3258" width="13.21875" bestFit="1" customWidth="1"/>
    <col min="3259" max="3259" width="13" bestFit="1" customWidth="1"/>
    <col min="3260" max="3260" width="12.77734375" bestFit="1" customWidth="1"/>
    <col min="3261" max="3261" width="14.77734375" customWidth="1"/>
    <col min="3262" max="3262" width="11.88671875" bestFit="1" customWidth="1"/>
    <col min="3263" max="3263" width="13" bestFit="1" customWidth="1"/>
    <col min="3264" max="3264" width="15.109375" bestFit="1" customWidth="1"/>
    <col min="3265" max="3265" width="14" customWidth="1"/>
    <col min="3266" max="3266" width="12" bestFit="1" customWidth="1"/>
    <col min="3267" max="3267" width="11.33203125" customWidth="1"/>
    <col min="3268" max="3268" width="12.77734375" bestFit="1" customWidth="1"/>
    <col min="3269" max="3269" width="11.33203125" customWidth="1"/>
    <col min="3270" max="3271" width="13" bestFit="1" customWidth="1"/>
    <col min="3272" max="3272" width="12.77734375" bestFit="1" customWidth="1"/>
    <col min="3273" max="3273" width="18.21875" customWidth="1"/>
    <col min="3274" max="3274" width="12.6640625" bestFit="1" customWidth="1"/>
    <col min="3275" max="3275" width="13" bestFit="1" customWidth="1"/>
    <col min="3276" max="3276" width="13" customWidth="1"/>
    <col min="3277" max="3277" width="14.33203125" customWidth="1"/>
    <col min="3278" max="3279" width="13" customWidth="1"/>
    <col min="3280" max="3280" width="13.21875" customWidth="1"/>
    <col min="3281" max="3281" width="15.77734375" customWidth="1"/>
    <col min="3282" max="3282" width="12" bestFit="1" customWidth="1"/>
    <col min="3283" max="3284" width="12.21875" customWidth="1"/>
    <col min="3285" max="3285" width="15.88671875" customWidth="1"/>
    <col min="3286" max="3288" width="12.21875" customWidth="1"/>
    <col min="3289" max="3289" width="14.88671875" customWidth="1"/>
    <col min="3290" max="3292" width="12.21875" customWidth="1"/>
    <col min="3293" max="3293" width="13.77734375" customWidth="1"/>
    <col min="3294" max="3295" width="12.21875" customWidth="1"/>
    <col min="3296" max="3296" width="18.109375" customWidth="1"/>
    <col min="3297" max="3297" width="16.21875" customWidth="1"/>
    <col min="3298" max="3298" width="15" customWidth="1"/>
    <col min="3300" max="3300" width="13.33203125" bestFit="1" customWidth="1"/>
    <col min="3373" max="3373" width="3.77734375" customWidth="1"/>
    <col min="3374" max="3374" width="17" customWidth="1"/>
    <col min="3375" max="3375" width="13" customWidth="1"/>
    <col min="3376" max="3376" width="18.77734375" customWidth="1"/>
    <col min="3377" max="3377" width="14.109375" customWidth="1"/>
    <col min="3378" max="3378" width="12.88671875" customWidth="1"/>
    <col min="3379" max="3379" width="11.77734375" customWidth="1"/>
    <col min="3380" max="3380" width="12.88671875" customWidth="1"/>
    <col min="3381" max="3381" width="14.88671875" customWidth="1"/>
    <col min="3382" max="3382" width="13" customWidth="1"/>
    <col min="3383" max="3383" width="11.21875" customWidth="1"/>
    <col min="3384" max="3384" width="14.88671875" customWidth="1"/>
    <col min="3385" max="3385" width="14.33203125" customWidth="1"/>
    <col min="3386" max="3386" width="13.33203125" customWidth="1"/>
    <col min="3387" max="3387" width="11.33203125" customWidth="1"/>
    <col min="3388" max="3388" width="12.88671875" customWidth="1"/>
    <col min="3389" max="3389" width="11.33203125" customWidth="1"/>
    <col min="3390" max="3390" width="13.109375" customWidth="1"/>
    <col min="3391" max="3391" width="12.109375" customWidth="1"/>
    <col min="3392" max="3392" width="13.88671875" customWidth="1"/>
    <col min="3393" max="3393" width="14" customWidth="1"/>
    <col min="3394" max="3394" width="13.21875" customWidth="1"/>
    <col min="3395" max="3395" width="11.33203125" customWidth="1"/>
    <col min="3396" max="3396" width="14.77734375" bestFit="1" customWidth="1"/>
    <col min="3397" max="3397" width="13.21875" customWidth="1"/>
    <col min="3398" max="3399" width="14.6640625" customWidth="1"/>
    <col min="3400" max="3402" width="13.109375" customWidth="1"/>
    <col min="3403" max="3439" width="17.21875" customWidth="1"/>
    <col min="3440" max="3440" width="14.77734375" bestFit="1" customWidth="1"/>
    <col min="3441" max="3441" width="13.77734375" customWidth="1"/>
    <col min="3442" max="3442" width="15.21875" customWidth="1"/>
    <col min="3443" max="3443" width="13.109375" customWidth="1"/>
    <col min="3444" max="3444" width="11.88671875" customWidth="1"/>
    <col min="3445" max="3445" width="13.21875" customWidth="1"/>
    <col min="3446" max="3446" width="12.6640625" customWidth="1"/>
    <col min="3447" max="3447" width="13" bestFit="1" customWidth="1"/>
    <col min="3448" max="3448" width="13.33203125" bestFit="1" customWidth="1"/>
    <col min="3449" max="3449" width="19.33203125" customWidth="1"/>
    <col min="3450" max="3450" width="12.77734375" bestFit="1" customWidth="1"/>
    <col min="3451" max="3451" width="13" bestFit="1" customWidth="1"/>
    <col min="3452" max="3452" width="13.33203125" bestFit="1" customWidth="1"/>
    <col min="3453" max="3453" width="16.6640625" customWidth="1"/>
    <col min="3454" max="3454" width="13.109375" customWidth="1"/>
    <col min="3455" max="3455" width="15.109375" bestFit="1" customWidth="1"/>
    <col min="3456" max="3456" width="16.6640625" bestFit="1" customWidth="1"/>
    <col min="3457" max="3457" width="14.33203125" customWidth="1"/>
    <col min="3458" max="3458" width="13.21875" bestFit="1" customWidth="1"/>
    <col min="3459" max="3459" width="13" bestFit="1" customWidth="1"/>
    <col min="3460" max="3467" width="13" customWidth="1"/>
    <col min="3468" max="3468" width="13" bestFit="1" customWidth="1"/>
    <col min="3469" max="3469" width="15.88671875" customWidth="1"/>
    <col min="3470" max="3470" width="12.77734375" bestFit="1" customWidth="1"/>
    <col min="3471" max="3472" width="13" bestFit="1" customWidth="1"/>
    <col min="3473" max="3473" width="14.33203125" customWidth="1"/>
    <col min="3474" max="3474" width="12.77734375" bestFit="1" customWidth="1"/>
    <col min="3475" max="3476" width="13" bestFit="1" customWidth="1"/>
    <col min="3477" max="3477" width="15.109375" customWidth="1"/>
    <col min="3478" max="3480" width="13" bestFit="1" customWidth="1"/>
    <col min="3481" max="3481" width="13.77734375" customWidth="1"/>
    <col min="3482" max="3483" width="13" bestFit="1" customWidth="1"/>
    <col min="3484" max="3484" width="13.109375" customWidth="1"/>
    <col min="3485" max="3485" width="15.88671875" customWidth="1"/>
    <col min="3486" max="3486" width="13" customWidth="1"/>
    <col min="3487" max="3487" width="13" bestFit="1" customWidth="1"/>
    <col min="3488" max="3488" width="21" customWidth="1"/>
    <col min="3489" max="3489" width="15.77734375" customWidth="1"/>
    <col min="3490" max="3490" width="13.33203125" customWidth="1"/>
    <col min="3491" max="3491" width="13" bestFit="1" customWidth="1"/>
    <col min="3492" max="3495" width="13" customWidth="1"/>
    <col min="3496" max="3496" width="13.33203125" bestFit="1" customWidth="1"/>
    <col min="3497" max="3497" width="14.33203125" customWidth="1"/>
    <col min="3498" max="3498" width="13.33203125" customWidth="1"/>
    <col min="3499" max="3503" width="12.6640625" customWidth="1"/>
    <col min="3504" max="3504" width="13.33203125" bestFit="1" customWidth="1"/>
    <col min="3505" max="3505" width="14" customWidth="1"/>
    <col min="3506" max="3506" width="13.33203125" bestFit="1" customWidth="1"/>
    <col min="3507" max="3507" width="13" bestFit="1" customWidth="1"/>
    <col min="3508" max="3509" width="13.77734375" customWidth="1"/>
    <col min="3510" max="3510" width="13.109375" customWidth="1"/>
    <col min="3511" max="3511" width="12.21875" customWidth="1"/>
    <col min="3512" max="3512" width="13.33203125" bestFit="1" customWidth="1"/>
    <col min="3513" max="3513" width="17" customWidth="1"/>
    <col min="3514" max="3514" width="13.21875" bestFit="1" customWidth="1"/>
    <col min="3515" max="3515" width="13" bestFit="1" customWidth="1"/>
    <col min="3516" max="3516" width="12.77734375" bestFit="1" customWidth="1"/>
    <col min="3517" max="3517" width="14.77734375" customWidth="1"/>
    <col min="3518" max="3518" width="11.88671875" bestFit="1" customWidth="1"/>
    <col min="3519" max="3519" width="13" bestFit="1" customWidth="1"/>
    <col min="3520" max="3520" width="15.109375" bestFit="1" customWidth="1"/>
    <col min="3521" max="3521" width="14" customWidth="1"/>
    <col min="3522" max="3522" width="12" bestFit="1" customWidth="1"/>
    <col min="3523" max="3523" width="11.33203125" customWidth="1"/>
    <col min="3524" max="3524" width="12.77734375" bestFit="1" customWidth="1"/>
    <col min="3525" max="3525" width="11.33203125" customWidth="1"/>
    <col min="3526" max="3527" width="13" bestFit="1" customWidth="1"/>
    <col min="3528" max="3528" width="12.77734375" bestFit="1" customWidth="1"/>
    <col min="3529" max="3529" width="18.21875" customWidth="1"/>
    <col min="3530" max="3530" width="12.6640625" bestFit="1" customWidth="1"/>
    <col min="3531" max="3531" width="13" bestFit="1" customWidth="1"/>
    <col min="3532" max="3532" width="13" customWidth="1"/>
    <col min="3533" max="3533" width="14.33203125" customWidth="1"/>
    <col min="3534" max="3535" width="13" customWidth="1"/>
    <col min="3536" max="3536" width="13.21875" customWidth="1"/>
    <col min="3537" max="3537" width="15.77734375" customWidth="1"/>
    <col min="3538" max="3538" width="12" bestFit="1" customWidth="1"/>
    <col min="3539" max="3540" width="12.21875" customWidth="1"/>
    <col min="3541" max="3541" width="15.88671875" customWidth="1"/>
    <col min="3542" max="3544" width="12.21875" customWidth="1"/>
    <col min="3545" max="3545" width="14.88671875" customWidth="1"/>
    <col min="3546" max="3548" width="12.21875" customWidth="1"/>
    <col min="3549" max="3549" width="13.77734375" customWidth="1"/>
    <col min="3550" max="3551" width="12.21875" customWidth="1"/>
    <col min="3552" max="3552" width="18.109375" customWidth="1"/>
    <col min="3553" max="3553" width="16.21875" customWidth="1"/>
    <col min="3554" max="3554" width="15" customWidth="1"/>
    <col min="3556" max="3556" width="13.33203125" bestFit="1" customWidth="1"/>
    <col min="3629" max="3629" width="3.77734375" customWidth="1"/>
    <col min="3630" max="3630" width="17" customWidth="1"/>
    <col min="3631" max="3631" width="13" customWidth="1"/>
    <col min="3632" max="3632" width="18.77734375" customWidth="1"/>
    <col min="3633" max="3633" width="14.109375" customWidth="1"/>
    <col min="3634" max="3634" width="12.88671875" customWidth="1"/>
    <col min="3635" max="3635" width="11.77734375" customWidth="1"/>
    <col min="3636" max="3636" width="12.88671875" customWidth="1"/>
    <col min="3637" max="3637" width="14.88671875" customWidth="1"/>
    <col min="3638" max="3638" width="13" customWidth="1"/>
    <col min="3639" max="3639" width="11.21875" customWidth="1"/>
    <col min="3640" max="3640" width="14.88671875" customWidth="1"/>
    <col min="3641" max="3641" width="14.33203125" customWidth="1"/>
    <col min="3642" max="3642" width="13.33203125" customWidth="1"/>
    <col min="3643" max="3643" width="11.33203125" customWidth="1"/>
    <col min="3644" max="3644" width="12.88671875" customWidth="1"/>
    <col min="3645" max="3645" width="11.33203125" customWidth="1"/>
    <col min="3646" max="3646" width="13.109375" customWidth="1"/>
    <col min="3647" max="3647" width="12.109375" customWidth="1"/>
    <col min="3648" max="3648" width="13.88671875" customWidth="1"/>
    <col min="3649" max="3649" width="14" customWidth="1"/>
    <col min="3650" max="3650" width="13.21875" customWidth="1"/>
    <col min="3651" max="3651" width="11.33203125" customWidth="1"/>
    <col min="3652" max="3652" width="14.77734375" bestFit="1" customWidth="1"/>
    <col min="3653" max="3653" width="13.21875" customWidth="1"/>
    <col min="3654" max="3655" width="14.6640625" customWidth="1"/>
    <col min="3656" max="3658" width="13.109375" customWidth="1"/>
    <col min="3659" max="3695" width="17.21875" customWidth="1"/>
    <col min="3696" max="3696" width="14.77734375" bestFit="1" customWidth="1"/>
    <col min="3697" max="3697" width="13.77734375" customWidth="1"/>
    <col min="3698" max="3698" width="15.21875" customWidth="1"/>
    <col min="3699" max="3699" width="13.109375" customWidth="1"/>
    <col min="3700" max="3700" width="11.88671875" customWidth="1"/>
    <col min="3701" max="3701" width="13.21875" customWidth="1"/>
    <col min="3702" max="3702" width="12.6640625" customWidth="1"/>
    <col min="3703" max="3703" width="13" bestFit="1" customWidth="1"/>
    <col min="3704" max="3704" width="13.33203125" bestFit="1" customWidth="1"/>
    <col min="3705" max="3705" width="19.33203125" customWidth="1"/>
    <col min="3706" max="3706" width="12.77734375" bestFit="1" customWidth="1"/>
    <col min="3707" max="3707" width="13" bestFit="1" customWidth="1"/>
    <col min="3708" max="3708" width="13.33203125" bestFit="1" customWidth="1"/>
    <col min="3709" max="3709" width="16.6640625" customWidth="1"/>
    <col min="3710" max="3710" width="13.109375" customWidth="1"/>
    <col min="3711" max="3711" width="15.109375" bestFit="1" customWidth="1"/>
    <col min="3712" max="3712" width="16.6640625" bestFit="1" customWidth="1"/>
    <col min="3713" max="3713" width="14.33203125" customWidth="1"/>
    <col min="3714" max="3714" width="13.21875" bestFit="1" customWidth="1"/>
    <col min="3715" max="3715" width="13" bestFit="1" customWidth="1"/>
    <col min="3716" max="3723" width="13" customWidth="1"/>
    <col min="3724" max="3724" width="13" bestFit="1" customWidth="1"/>
    <col min="3725" max="3725" width="15.88671875" customWidth="1"/>
    <col min="3726" max="3726" width="12.77734375" bestFit="1" customWidth="1"/>
    <col min="3727" max="3728" width="13" bestFit="1" customWidth="1"/>
    <col min="3729" max="3729" width="14.33203125" customWidth="1"/>
    <col min="3730" max="3730" width="12.77734375" bestFit="1" customWidth="1"/>
    <col min="3731" max="3732" width="13" bestFit="1" customWidth="1"/>
    <col min="3733" max="3733" width="15.109375" customWidth="1"/>
    <col min="3734" max="3736" width="13" bestFit="1" customWidth="1"/>
    <col min="3737" max="3737" width="13.77734375" customWidth="1"/>
    <col min="3738" max="3739" width="13" bestFit="1" customWidth="1"/>
    <col min="3740" max="3740" width="13.109375" customWidth="1"/>
    <col min="3741" max="3741" width="15.88671875" customWidth="1"/>
    <col min="3742" max="3742" width="13" customWidth="1"/>
    <col min="3743" max="3743" width="13" bestFit="1" customWidth="1"/>
    <col min="3744" max="3744" width="21" customWidth="1"/>
    <col min="3745" max="3745" width="15.77734375" customWidth="1"/>
    <col min="3746" max="3746" width="13.33203125" customWidth="1"/>
    <col min="3747" max="3747" width="13" bestFit="1" customWidth="1"/>
    <col min="3748" max="3751" width="13" customWidth="1"/>
    <col min="3752" max="3752" width="13.33203125" bestFit="1" customWidth="1"/>
    <col min="3753" max="3753" width="14.33203125" customWidth="1"/>
    <col min="3754" max="3754" width="13.33203125" customWidth="1"/>
    <col min="3755" max="3759" width="12.6640625" customWidth="1"/>
    <col min="3760" max="3760" width="13.33203125" bestFit="1" customWidth="1"/>
    <col min="3761" max="3761" width="14" customWidth="1"/>
    <col min="3762" max="3762" width="13.33203125" bestFit="1" customWidth="1"/>
    <col min="3763" max="3763" width="13" bestFit="1" customWidth="1"/>
    <col min="3764" max="3765" width="13.77734375" customWidth="1"/>
    <col min="3766" max="3766" width="13.109375" customWidth="1"/>
    <col min="3767" max="3767" width="12.21875" customWidth="1"/>
    <col min="3768" max="3768" width="13.33203125" bestFit="1" customWidth="1"/>
    <col min="3769" max="3769" width="17" customWidth="1"/>
    <col min="3770" max="3770" width="13.21875" bestFit="1" customWidth="1"/>
    <col min="3771" max="3771" width="13" bestFit="1" customWidth="1"/>
    <col min="3772" max="3772" width="12.77734375" bestFit="1" customWidth="1"/>
    <col min="3773" max="3773" width="14.77734375" customWidth="1"/>
    <col min="3774" max="3774" width="11.88671875" bestFit="1" customWidth="1"/>
    <col min="3775" max="3775" width="13" bestFit="1" customWidth="1"/>
    <col min="3776" max="3776" width="15.109375" bestFit="1" customWidth="1"/>
    <col min="3777" max="3777" width="14" customWidth="1"/>
    <col min="3778" max="3778" width="12" bestFit="1" customWidth="1"/>
    <col min="3779" max="3779" width="11.33203125" customWidth="1"/>
    <col min="3780" max="3780" width="12.77734375" bestFit="1" customWidth="1"/>
    <col min="3781" max="3781" width="11.33203125" customWidth="1"/>
    <col min="3782" max="3783" width="13" bestFit="1" customWidth="1"/>
    <col min="3784" max="3784" width="12.77734375" bestFit="1" customWidth="1"/>
    <col min="3785" max="3785" width="18.21875" customWidth="1"/>
    <col min="3786" max="3786" width="12.6640625" bestFit="1" customWidth="1"/>
    <col min="3787" max="3787" width="13" bestFit="1" customWidth="1"/>
    <col min="3788" max="3788" width="13" customWidth="1"/>
    <col min="3789" max="3789" width="14.33203125" customWidth="1"/>
    <col min="3790" max="3791" width="13" customWidth="1"/>
    <col min="3792" max="3792" width="13.21875" customWidth="1"/>
    <col min="3793" max="3793" width="15.77734375" customWidth="1"/>
    <col min="3794" max="3794" width="12" bestFit="1" customWidth="1"/>
    <col min="3795" max="3796" width="12.21875" customWidth="1"/>
    <col min="3797" max="3797" width="15.88671875" customWidth="1"/>
    <col min="3798" max="3800" width="12.21875" customWidth="1"/>
    <col min="3801" max="3801" width="14.88671875" customWidth="1"/>
    <col min="3802" max="3804" width="12.21875" customWidth="1"/>
    <col min="3805" max="3805" width="13.77734375" customWidth="1"/>
    <col min="3806" max="3807" width="12.21875" customWidth="1"/>
    <col min="3808" max="3808" width="18.109375" customWidth="1"/>
    <col min="3809" max="3809" width="16.21875" customWidth="1"/>
    <col min="3810" max="3810" width="15" customWidth="1"/>
    <col min="3812" max="3812" width="13.33203125" bestFit="1" customWidth="1"/>
    <col min="3885" max="3885" width="3.77734375" customWidth="1"/>
    <col min="3886" max="3886" width="17" customWidth="1"/>
    <col min="3887" max="3887" width="13" customWidth="1"/>
    <col min="3888" max="3888" width="18.77734375" customWidth="1"/>
    <col min="3889" max="3889" width="14.109375" customWidth="1"/>
    <col min="3890" max="3890" width="12.88671875" customWidth="1"/>
    <col min="3891" max="3891" width="11.77734375" customWidth="1"/>
    <col min="3892" max="3892" width="12.88671875" customWidth="1"/>
    <col min="3893" max="3893" width="14.88671875" customWidth="1"/>
    <col min="3894" max="3894" width="13" customWidth="1"/>
    <col min="3895" max="3895" width="11.21875" customWidth="1"/>
    <col min="3896" max="3896" width="14.88671875" customWidth="1"/>
    <col min="3897" max="3897" width="14.33203125" customWidth="1"/>
    <col min="3898" max="3898" width="13.33203125" customWidth="1"/>
    <col min="3899" max="3899" width="11.33203125" customWidth="1"/>
    <col min="3900" max="3900" width="12.88671875" customWidth="1"/>
    <col min="3901" max="3901" width="11.33203125" customWidth="1"/>
    <col min="3902" max="3902" width="13.109375" customWidth="1"/>
    <col min="3903" max="3903" width="12.109375" customWidth="1"/>
    <col min="3904" max="3904" width="13.88671875" customWidth="1"/>
    <col min="3905" max="3905" width="14" customWidth="1"/>
    <col min="3906" max="3906" width="13.21875" customWidth="1"/>
    <col min="3907" max="3907" width="11.33203125" customWidth="1"/>
    <col min="3908" max="3908" width="14.77734375" bestFit="1" customWidth="1"/>
    <col min="3909" max="3909" width="13.21875" customWidth="1"/>
    <col min="3910" max="3911" width="14.6640625" customWidth="1"/>
    <col min="3912" max="3914" width="13.109375" customWidth="1"/>
    <col min="3915" max="3951" width="17.21875" customWidth="1"/>
    <col min="3952" max="3952" width="14.77734375" bestFit="1" customWidth="1"/>
    <col min="3953" max="3953" width="13.77734375" customWidth="1"/>
    <col min="3954" max="3954" width="15.21875" customWidth="1"/>
    <col min="3955" max="3955" width="13.109375" customWidth="1"/>
    <col min="3956" max="3956" width="11.88671875" customWidth="1"/>
    <col min="3957" max="3957" width="13.21875" customWidth="1"/>
    <col min="3958" max="3958" width="12.6640625" customWidth="1"/>
    <col min="3959" max="3959" width="13" bestFit="1" customWidth="1"/>
    <col min="3960" max="3960" width="13.33203125" bestFit="1" customWidth="1"/>
    <col min="3961" max="3961" width="19.33203125" customWidth="1"/>
    <col min="3962" max="3962" width="12.77734375" bestFit="1" customWidth="1"/>
    <col min="3963" max="3963" width="13" bestFit="1" customWidth="1"/>
    <col min="3964" max="3964" width="13.33203125" bestFit="1" customWidth="1"/>
    <col min="3965" max="3965" width="16.6640625" customWidth="1"/>
    <col min="3966" max="3966" width="13.109375" customWidth="1"/>
    <col min="3967" max="3967" width="15.109375" bestFit="1" customWidth="1"/>
    <col min="3968" max="3968" width="16.6640625" bestFit="1" customWidth="1"/>
    <col min="3969" max="3969" width="14.33203125" customWidth="1"/>
    <col min="3970" max="3970" width="13.21875" bestFit="1" customWidth="1"/>
    <col min="3971" max="3971" width="13" bestFit="1" customWidth="1"/>
    <col min="3972" max="3979" width="13" customWidth="1"/>
    <col min="3980" max="3980" width="13" bestFit="1" customWidth="1"/>
    <col min="3981" max="3981" width="15.88671875" customWidth="1"/>
    <col min="3982" max="3982" width="12.77734375" bestFit="1" customWidth="1"/>
    <col min="3983" max="3984" width="13" bestFit="1" customWidth="1"/>
    <col min="3985" max="3985" width="14.33203125" customWidth="1"/>
    <col min="3986" max="3986" width="12.77734375" bestFit="1" customWidth="1"/>
    <col min="3987" max="3988" width="13" bestFit="1" customWidth="1"/>
    <col min="3989" max="3989" width="15.109375" customWidth="1"/>
    <col min="3990" max="3992" width="13" bestFit="1" customWidth="1"/>
    <col min="3993" max="3993" width="13.77734375" customWidth="1"/>
    <col min="3994" max="3995" width="13" bestFit="1" customWidth="1"/>
    <col min="3996" max="3996" width="13.109375" customWidth="1"/>
    <col min="3997" max="3997" width="15.88671875" customWidth="1"/>
    <col min="3998" max="3998" width="13" customWidth="1"/>
    <col min="3999" max="3999" width="13" bestFit="1" customWidth="1"/>
    <col min="4000" max="4000" width="21" customWidth="1"/>
    <col min="4001" max="4001" width="15.77734375" customWidth="1"/>
    <col min="4002" max="4002" width="13.33203125" customWidth="1"/>
    <col min="4003" max="4003" width="13" bestFit="1" customWidth="1"/>
    <col min="4004" max="4007" width="13" customWidth="1"/>
    <col min="4008" max="4008" width="13.33203125" bestFit="1" customWidth="1"/>
    <col min="4009" max="4009" width="14.33203125" customWidth="1"/>
    <col min="4010" max="4010" width="13.33203125" customWidth="1"/>
    <col min="4011" max="4015" width="12.6640625" customWidth="1"/>
    <col min="4016" max="4016" width="13.33203125" bestFit="1" customWidth="1"/>
    <col min="4017" max="4017" width="14" customWidth="1"/>
    <col min="4018" max="4018" width="13.33203125" bestFit="1" customWidth="1"/>
    <col min="4019" max="4019" width="13" bestFit="1" customWidth="1"/>
    <col min="4020" max="4021" width="13.77734375" customWidth="1"/>
    <col min="4022" max="4022" width="13.109375" customWidth="1"/>
    <col min="4023" max="4023" width="12.21875" customWidth="1"/>
    <col min="4024" max="4024" width="13.33203125" bestFit="1" customWidth="1"/>
    <col min="4025" max="4025" width="17" customWidth="1"/>
    <col min="4026" max="4026" width="13.21875" bestFit="1" customWidth="1"/>
    <col min="4027" max="4027" width="13" bestFit="1" customWidth="1"/>
    <col min="4028" max="4028" width="12.77734375" bestFit="1" customWidth="1"/>
    <col min="4029" max="4029" width="14.77734375" customWidth="1"/>
    <col min="4030" max="4030" width="11.88671875" bestFit="1" customWidth="1"/>
    <col min="4031" max="4031" width="13" bestFit="1" customWidth="1"/>
    <col min="4032" max="4032" width="15.109375" bestFit="1" customWidth="1"/>
    <col min="4033" max="4033" width="14" customWidth="1"/>
    <col min="4034" max="4034" width="12" bestFit="1" customWidth="1"/>
    <col min="4035" max="4035" width="11.33203125" customWidth="1"/>
    <col min="4036" max="4036" width="12.77734375" bestFit="1" customWidth="1"/>
    <col min="4037" max="4037" width="11.33203125" customWidth="1"/>
    <col min="4038" max="4039" width="13" bestFit="1" customWidth="1"/>
    <col min="4040" max="4040" width="12.77734375" bestFit="1" customWidth="1"/>
    <col min="4041" max="4041" width="18.21875" customWidth="1"/>
    <col min="4042" max="4042" width="12.6640625" bestFit="1" customWidth="1"/>
    <col min="4043" max="4043" width="13" bestFit="1" customWidth="1"/>
    <col min="4044" max="4044" width="13" customWidth="1"/>
    <col min="4045" max="4045" width="14.33203125" customWidth="1"/>
    <col min="4046" max="4047" width="13" customWidth="1"/>
    <col min="4048" max="4048" width="13.21875" customWidth="1"/>
    <col min="4049" max="4049" width="15.77734375" customWidth="1"/>
    <col min="4050" max="4050" width="12" bestFit="1" customWidth="1"/>
    <col min="4051" max="4052" width="12.21875" customWidth="1"/>
    <col min="4053" max="4053" width="15.88671875" customWidth="1"/>
    <col min="4054" max="4056" width="12.21875" customWidth="1"/>
    <col min="4057" max="4057" width="14.88671875" customWidth="1"/>
    <col min="4058" max="4060" width="12.21875" customWidth="1"/>
    <col min="4061" max="4061" width="13.77734375" customWidth="1"/>
    <col min="4062" max="4063" width="12.21875" customWidth="1"/>
    <col min="4064" max="4064" width="18.109375" customWidth="1"/>
    <col min="4065" max="4065" width="16.21875" customWidth="1"/>
    <col min="4066" max="4066" width="15" customWidth="1"/>
    <col min="4068" max="4068" width="13.33203125" bestFit="1" customWidth="1"/>
    <col min="4141" max="4141" width="3.77734375" customWidth="1"/>
    <col min="4142" max="4142" width="17" customWidth="1"/>
    <col min="4143" max="4143" width="13" customWidth="1"/>
    <col min="4144" max="4144" width="18.77734375" customWidth="1"/>
    <col min="4145" max="4145" width="14.109375" customWidth="1"/>
    <col min="4146" max="4146" width="12.88671875" customWidth="1"/>
    <col min="4147" max="4147" width="11.77734375" customWidth="1"/>
    <col min="4148" max="4148" width="12.88671875" customWidth="1"/>
    <col min="4149" max="4149" width="14.88671875" customWidth="1"/>
    <col min="4150" max="4150" width="13" customWidth="1"/>
    <col min="4151" max="4151" width="11.21875" customWidth="1"/>
    <col min="4152" max="4152" width="14.88671875" customWidth="1"/>
    <col min="4153" max="4153" width="14.33203125" customWidth="1"/>
    <col min="4154" max="4154" width="13.33203125" customWidth="1"/>
    <col min="4155" max="4155" width="11.33203125" customWidth="1"/>
    <col min="4156" max="4156" width="12.88671875" customWidth="1"/>
    <col min="4157" max="4157" width="11.33203125" customWidth="1"/>
    <col min="4158" max="4158" width="13.109375" customWidth="1"/>
    <col min="4159" max="4159" width="12.109375" customWidth="1"/>
    <col min="4160" max="4160" width="13.88671875" customWidth="1"/>
    <col min="4161" max="4161" width="14" customWidth="1"/>
    <col min="4162" max="4162" width="13.21875" customWidth="1"/>
    <col min="4163" max="4163" width="11.33203125" customWidth="1"/>
    <col min="4164" max="4164" width="14.77734375" bestFit="1" customWidth="1"/>
    <col min="4165" max="4165" width="13.21875" customWidth="1"/>
    <col min="4166" max="4167" width="14.6640625" customWidth="1"/>
    <col min="4168" max="4170" width="13.109375" customWidth="1"/>
    <col min="4171" max="4207" width="17.21875" customWidth="1"/>
    <col min="4208" max="4208" width="14.77734375" bestFit="1" customWidth="1"/>
    <col min="4209" max="4209" width="13.77734375" customWidth="1"/>
    <col min="4210" max="4210" width="15.21875" customWidth="1"/>
    <col min="4211" max="4211" width="13.109375" customWidth="1"/>
    <col min="4212" max="4212" width="11.88671875" customWidth="1"/>
    <col min="4213" max="4213" width="13.21875" customWidth="1"/>
    <col min="4214" max="4214" width="12.6640625" customWidth="1"/>
    <col min="4215" max="4215" width="13" bestFit="1" customWidth="1"/>
    <col min="4216" max="4216" width="13.33203125" bestFit="1" customWidth="1"/>
    <col min="4217" max="4217" width="19.33203125" customWidth="1"/>
    <col min="4218" max="4218" width="12.77734375" bestFit="1" customWidth="1"/>
    <col min="4219" max="4219" width="13" bestFit="1" customWidth="1"/>
    <col min="4220" max="4220" width="13.33203125" bestFit="1" customWidth="1"/>
    <col min="4221" max="4221" width="16.6640625" customWidth="1"/>
    <col min="4222" max="4222" width="13.109375" customWidth="1"/>
    <col min="4223" max="4223" width="15.109375" bestFit="1" customWidth="1"/>
    <col min="4224" max="4224" width="16.6640625" bestFit="1" customWidth="1"/>
    <col min="4225" max="4225" width="14.33203125" customWidth="1"/>
    <col min="4226" max="4226" width="13.21875" bestFit="1" customWidth="1"/>
    <col min="4227" max="4227" width="13" bestFit="1" customWidth="1"/>
    <col min="4228" max="4235" width="13" customWidth="1"/>
    <col min="4236" max="4236" width="13" bestFit="1" customWidth="1"/>
    <col min="4237" max="4237" width="15.88671875" customWidth="1"/>
    <col min="4238" max="4238" width="12.77734375" bestFit="1" customWidth="1"/>
    <col min="4239" max="4240" width="13" bestFit="1" customWidth="1"/>
    <col min="4241" max="4241" width="14.33203125" customWidth="1"/>
    <col min="4242" max="4242" width="12.77734375" bestFit="1" customWidth="1"/>
    <col min="4243" max="4244" width="13" bestFit="1" customWidth="1"/>
    <col min="4245" max="4245" width="15.109375" customWidth="1"/>
    <col min="4246" max="4248" width="13" bestFit="1" customWidth="1"/>
    <col min="4249" max="4249" width="13.77734375" customWidth="1"/>
    <col min="4250" max="4251" width="13" bestFit="1" customWidth="1"/>
    <col min="4252" max="4252" width="13.109375" customWidth="1"/>
    <col min="4253" max="4253" width="15.88671875" customWidth="1"/>
    <col min="4254" max="4254" width="13" customWidth="1"/>
    <col min="4255" max="4255" width="13" bestFit="1" customWidth="1"/>
    <col min="4256" max="4256" width="21" customWidth="1"/>
    <col min="4257" max="4257" width="15.77734375" customWidth="1"/>
    <col min="4258" max="4258" width="13.33203125" customWidth="1"/>
    <col min="4259" max="4259" width="13" bestFit="1" customWidth="1"/>
    <col min="4260" max="4263" width="13" customWidth="1"/>
    <col min="4264" max="4264" width="13.33203125" bestFit="1" customWidth="1"/>
    <col min="4265" max="4265" width="14.33203125" customWidth="1"/>
    <col min="4266" max="4266" width="13.33203125" customWidth="1"/>
    <col min="4267" max="4271" width="12.6640625" customWidth="1"/>
    <col min="4272" max="4272" width="13.33203125" bestFit="1" customWidth="1"/>
    <col min="4273" max="4273" width="14" customWidth="1"/>
    <col min="4274" max="4274" width="13.33203125" bestFit="1" customWidth="1"/>
    <col min="4275" max="4275" width="13" bestFit="1" customWidth="1"/>
    <col min="4276" max="4277" width="13.77734375" customWidth="1"/>
    <col min="4278" max="4278" width="13.109375" customWidth="1"/>
    <col min="4279" max="4279" width="12.21875" customWidth="1"/>
    <col min="4280" max="4280" width="13.33203125" bestFit="1" customWidth="1"/>
    <col min="4281" max="4281" width="17" customWidth="1"/>
    <col min="4282" max="4282" width="13.21875" bestFit="1" customWidth="1"/>
    <col min="4283" max="4283" width="13" bestFit="1" customWidth="1"/>
    <col min="4284" max="4284" width="12.77734375" bestFit="1" customWidth="1"/>
    <col min="4285" max="4285" width="14.77734375" customWidth="1"/>
    <col min="4286" max="4286" width="11.88671875" bestFit="1" customWidth="1"/>
    <col min="4287" max="4287" width="13" bestFit="1" customWidth="1"/>
    <col min="4288" max="4288" width="15.109375" bestFit="1" customWidth="1"/>
    <col min="4289" max="4289" width="14" customWidth="1"/>
    <col min="4290" max="4290" width="12" bestFit="1" customWidth="1"/>
    <col min="4291" max="4291" width="11.33203125" customWidth="1"/>
    <col min="4292" max="4292" width="12.77734375" bestFit="1" customWidth="1"/>
    <col min="4293" max="4293" width="11.33203125" customWidth="1"/>
    <col min="4294" max="4295" width="13" bestFit="1" customWidth="1"/>
    <col min="4296" max="4296" width="12.77734375" bestFit="1" customWidth="1"/>
    <col min="4297" max="4297" width="18.21875" customWidth="1"/>
    <col min="4298" max="4298" width="12.6640625" bestFit="1" customWidth="1"/>
    <col min="4299" max="4299" width="13" bestFit="1" customWidth="1"/>
    <col min="4300" max="4300" width="13" customWidth="1"/>
    <col min="4301" max="4301" width="14.33203125" customWidth="1"/>
    <col min="4302" max="4303" width="13" customWidth="1"/>
    <col min="4304" max="4304" width="13.21875" customWidth="1"/>
    <col min="4305" max="4305" width="15.77734375" customWidth="1"/>
    <col min="4306" max="4306" width="12" bestFit="1" customWidth="1"/>
    <col min="4307" max="4308" width="12.21875" customWidth="1"/>
    <col min="4309" max="4309" width="15.88671875" customWidth="1"/>
    <col min="4310" max="4312" width="12.21875" customWidth="1"/>
    <col min="4313" max="4313" width="14.88671875" customWidth="1"/>
    <col min="4314" max="4316" width="12.21875" customWidth="1"/>
    <col min="4317" max="4317" width="13.77734375" customWidth="1"/>
    <col min="4318" max="4319" width="12.21875" customWidth="1"/>
    <col min="4320" max="4320" width="18.109375" customWidth="1"/>
    <col min="4321" max="4321" width="16.21875" customWidth="1"/>
    <col min="4322" max="4322" width="15" customWidth="1"/>
    <col min="4324" max="4324" width="13.33203125" bestFit="1" customWidth="1"/>
    <col min="4397" max="4397" width="3.77734375" customWidth="1"/>
    <col min="4398" max="4398" width="17" customWidth="1"/>
    <col min="4399" max="4399" width="13" customWidth="1"/>
    <col min="4400" max="4400" width="18.77734375" customWidth="1"/>
    <col min="4401" max="4401" width="14.109375" customWidth="1"/>
    <col min="4402" max="4402" width="12.88671875" customWidth="1"/>
    <col min="4403" max="4403" width="11.77734375" customWidth="1"/>
    <col min="4404" max="4404" width="12.88671875" customWidth="1"/>
    <col min="4405" max="4405" width="14.88671875" customWidth="1"/>
    <col min="4406" max="4406" width="13" customWidth="1"/>
    <col min="4407" max="4407" width="11.21875" customWidth="1"/>
    <col min="4408" max="4408" width="14.88671875" customWidth="1"/>
    <col min="4409" max="4409" width="14.33203125" customWidth="1"/>
    <col min="4410" max="4410" width="13.33203125" customWidth="1"/>
    <col min="4411" max="4411" width="11.33203125" customWidth="1"/>
    <col min="4412" max="4412" width="12.88671875" customWidth="1"/>
    <col min="4413" max="4413" width="11.33203125" customWidth="1"/>
    <col min="4414" max="4414" width="13.109375" customWidth="1"/>
    <col min="4415" max="4415" width="12.109375" customWidth="1"/>
    <col min="4416" max="4416" width="13.88671875" customWidth="1"/>
    <col min="4417" max="4417" width="14" customWidth="1"/>
    <col min="4418" max="4418" width="13.21875" customWidth="1"/>
    <col min="4419" max="4419" width="11.33203125" customWidth="1"/>
    <col min="4420" max="4420" width="14.77734375" bestFit="1" customWidth="1"/>
    <col min="4421" max="4421" width="13.21875" customWidth="1"/>
    <col min="4422" max="4423" width="14.6640625" customWidth="1"/>
    <col min="4424" max="4426" width="13.109375" customWidth="1"/>
    <col min="4427" max="4463" width="17.21875" customWidth="1"/>
    <col min="4464" max="4464" width="14.77734375" bestFit="1" customWidth="1"/>
    <col min="4465" max="4465" width="13.77734375" customWidth="1"/>
    <col min="4466" max="4466" width="15.21875" customWidth="1"/>
    <col min="4467" max="4467" width="13.109375" customWidth="1"/>
    <col min="4468" max="4468" width="11.88671875" customWidth="1"/>
    <col min="4469" max="4469" width="13.21875" customWidth="1"/>
    <col min="4470" max="4470" width="12.6640625" customWidth="1"/>
    <col min="4471" max="4471" width="13" bestFit="1" customWidth="1"/>
    <col min="4472" max="4472" width="13.33203125" bestFit="1" customWidth="1"/>
    <col min="4473" max="4473" width="19.33203125" customWidth="1"/>
    <col min="4474" max="4474" width="12.77734375" bestFit="1" customWidth="1"/>
    <col min="4475" max="4475" width="13" bestFit="1" customWidth="1"/>
    <col min="4476" max="4476" width="13.33203125" bestFit="1" customWidth="1"/>
    <col min="4477" max="4477" width="16.6640625" customWidth="1"/>
    <col min="4478" max="4478" width="13.109375" customWidth="1"/>
    <col min="4479" max="4479" width="15.109375" bestFit="1" customWidth="1"/>
    <col min="4480" max="4480" width="16.6640625" bestFit="1" customWidth="1"/>
    <col min="4481" max="4481" width="14.33203125" customWidth="1"/>
    <col min="4482" max="4482" width="13.21875" bestFit="1" customWidth="1"/>
    <col min="4483" max="4483" width="13" bestFit="1" customWidth="1"/>
    <col min="4484" max="4491" width="13" customWidth="1"/>
    <col min="4492" max="4492" width="13" bestFit="1" customWidth="1"/>
    <col min="4493" max="4493" width="15.88671875" customWidth="1"/>
    <col min="4494" max="4494" width="12.77734375" bestFit="1" customWidth="1"/>
    <col min="4495" max="4496" width="13" bestFit="1" customWidth="1"/>
    <col min="4497" max="4497" width="14.33203125" customWidth="1"/>
    <col min="4498" max="4498" width="12.77734375" bestFit="1" customWidth="1"/>
    <col min="4499" max="4500" width="13" bestFit="1" customWidth="1"/>
    <col min="4501" max="4501" width="15.109375" customWidth="1"/>
    <col min="4502" max="4504" width="13" bestFit="1" customWidth="1"/>
    <col min="4505" max="4505" width="13.77734375" customWidth="1"/>
    <col min="4506" max="4507" width="13" bestFit="1" customWidth="1"/>
    <col min="4508" max="4508" width="13.109375" customWidth="1"/>
    <col min="4509" max="4509" width="15.88671875" customWidth="1"/>
    <col min="4510" max="4510" width="13" customWidth="1"/>
    <col min="4511" max="4511" width="13" bestFit="1" customWidth="1"/>
    <col min="4512" max="4512" width="21" customWidth="1"/>
    <col min="4513" max="4513" width="15.77734375" customWidth="1"/>
    <col min="4514" max="4514" width="13.33203125" customWidth="1"/>
    <col min="4515" max="4515" width="13" bestFit="1" customWidth="1"/>
    <col min="4516" max="4519" width="13" customWidth="1"/>
    <col min="4520" max="4520" width="13.33203125" bestFit="1" customWidth="1"/>
    <col min="4521" max="4521" width="14.33203125" customWidth="1"/>
    <col min="4522" max="4522" width="13.33203125" customWidth="1"/>
    <col min="4523" max="4527" width="12.6640625" customWidth="1"/>
    <col min="4528" max="4528" width="13.33203125" bestFit="1" customWidth="1"/>
    <col min="4529" max="4529" width="14" customWidth="1"/>
    <col min="4530" max="4530" width="13.33203125" bestFit="1" customWidth="1"/>
    <col min="4531" max="4531" width="13" bestFit="1" customWidth="1"/>
    <col min="4532" max="4533" width="13.77734375" customWidth="1"/>
    <col min="4534" max="4534" width="13.109375" customWidth="1"/>
    <col min="4535" max="4535" width="12.21875" customWidth="1"/>
    <col min="4536" max="4536" width="13.33203125" bestFit="1" customWidth="1"/>
    <col min="4537" max="4537" width="17" customWidth="1"/>
    <col min="4538" max="4538" width="13.21875" bestFit="1" customWidth="1"/>
    <col min="4539" max="4539" width="13" bestFit="1" customWidth="1"/>
    <col min="4540" max="4540" width="12.77734375" bestFit="1" customWidth="1"/>
    <col min="4541" max="4541" width="14.77734375" customWidth="1"/>
    <col min="4542" max="4542" width="11.88671875" bestFit="1" customWidth="1"/>
    <col min="4543" max="4543" width="13" bestFit="1" customWidth="1"/>
    <col min="4544" max="4544" width="15.109375" bestFit="1" customWidth="1"/>
    <col min="4545" max="4545" width="14" customWidth="1"/>
    <col min="4546" max="4546" width="12" bestFit="1" customWidth="1"/>
    <col min="4547" max="4547" width="11.33203125" customWidth="1"/>
    <col min="4548" max="4548" width="12.77734375" bestFit="1" customWidth="1"/>
    <col min="4549" max="4549" width="11.33203125" customWidth="1"/>
    <col min="4550" max="4551" width="13" bestFit="1" customWidth="1"/>
    <col min="4552" max="4552" width="12.77734375" bestFit="1" customWidth="1"/>
    <col min="4553" max="4553" width="18.21875" customWidth="1"/>
    <col min="4554" max="4554" width="12.6640625" bestFit="1" customWidth="1"/>
    <col min="4555" max="4555" width="13" bestFit="1" customWidth="1"/>
    <col min="4556" max="4556" width="13" customWidth="1"/>
    <col min="4557" max="4557" width="14.33203125" customWidth="1"/>
    <col min="4558" max="4559" width="13" customWidth="1"/>
    <col min="4560" max="4560" width="13.21875" customWidth="1"/>
    <col min="4561" max="4561" width="15.77734375" customWidth="1"/>
    <col min="4562" max="4562" width="12" bestFit="1" customWidth="1"/>
    <col min="4563" max="4564" width="12.21875" customWidth="1"/>
    <col min="4565" max="4565" width="15.88671875" customWidth="1"/>
    <col min="4566" max="4568" width="12.21875" customWidth="1"/>
    <col min="4569" max="4569" width="14.88671875" customWidth="1"/>
    <col min="4570" max="4572" width="12.21875" customWidth="1"/>
    <col min="4573" max="4573" width="13.77734375" customWidth="1"/>
    <col min="4574" max="4575" width="12.21875" customWidth="1"/>
    <col min="4576" max="4576" width="18.109375" customWidth="1"/>
    <col min="4577" max="4577" width="16.21875" customWidth="1"/>
    <col min="4578" max="4578" width="15" customWidth="1"/>
    <col min="4580" max="4580" width="13.33203125" bestFit="1" customWidth="1"/>
    <col min="4653" max="4653" width="3.77734375" customWidth="1"/>
    <col min="4654" max="4654" width="17" customWidth="1"/>
    <col min="4655" max="4655" width="13" customWidth="1"/>
    <col min="4656" max="4656" width="18.77734375" customWidth="1"/>
    <col min="4657" max="4657" width="14.109375" customWidth="1"/>
    <col min="4658" max="4658" width="12.88671875" customWidth="1"/>
    <col min="4659" max="4659" width="11.77734375" customWidth="1"/>
    <col min="4660" max="4660" width="12.88671875" customWidth="1"/>
    <col min="4661" max="4661" width="14.88671875" customWidth="1"/>
    <col min="4662" max="4662" width="13" customWidth="1"/>
    <col min="4663" max="4663" width="11.21875" customWidth="1"/>
    <col min="4664" max="4664" width="14.88671875" customWidth="1"/>
    <col min="4665" max="4665" width="14.33203125" customWidth="1"/>
    <col min="4666" max="4666" width="13.33203125" customWidth="1"/>
    <col min="4667" max="4667" width="11.33203125" customWidth="1"/>
    <col min="4668" max="4668" width="12.88671875" customWidth="1"/>
    <col min="4669" max="4669" width="11.33203125" customWidth="1"/>
    <col min="4670" max="4670" width="13.109375" customWidth="1"/>
    <col min="4671" max="4671" width="12.109375" customWidth="1"/>
    <col min="4672" max="4672" width="13.88671875" customWidth="1"/>
    <col min="4673" max="4673" width="14" customWidth="1"/>
    <col min="4674" max="4674" width="13.21875" customWidth="1"/>
    <col min="4675" max="4675" width="11.33203125" customWidth="1"/>
    <col min="4676" max="4676" width="14.77734375" bestFit="1" customWidth="1"/>
    <col min="4677" max="4677" width="13.21875" customWidth="1"/>
    <col min="4678" max="4679" width="14.6640625" customWidth="1"/>
    <col min="4680" max="4682" width="13.109375" customWidth="1"/>
    <col min="4683" max="4719" width="17.21875" customWidth="1"/>
    <col min="4720" max="4720" width="14.77734375" bestFit="1" customWidth="1"/>
    <col min="4721" max="4721" width="13.77734375" customWidth="1"/>
    <col min="4722" max="4722" width="15.21875" customWidth="1"/>
    <col min="4723" max="4723" width="13.109375" customWidth="1"/>
    <col min="4724" max="4724" width="11.88671875" customWidth="1"/>
    <col min="4725" max="4725" width="13.21875" customWidth="1"/>
    <col min="4726" max="4726" width="12.6640625" customWidth="1"/>
    <col min="4727" max="4727" width="13" bestFit="1" customWidth="1"/>
    <col min="4728" max="4728" width="13.33203125" bestFit="1" customWidth="1"/>
    <col min="4729" max="4729" width="19.33203125" customWidth="1"/>
    <col min="4730" max="4730" width="12.77734375" bestFit="1" customWidth="1"/>
    <col min="4731" max="4731" width="13" bestFit="1" customWidth="1"/>
    <col min="4732" max="4732" width="13.33203125" bestFit="1" customWidth="1"/>
    <col min="4733" max="4733" width="16.6640625" customWidth="1"/>
    <col min="4734" max="4734" width="13.109375" customWidth="1"/>
    <col min="4735" max="4735" width="15.109375" bestFit="1" customWidth="1"/>
    <col min="4736" max="4736" width="16.6640625" bestFit="1" customWidth="1"/>
    <col min="4737" max="4737" width="14.33203125" customWidth="1"/>
    <col min="4738" max="4738" width="13.21875" bestFit="1" customWidth="1"/>
    <col min="4739" max="4739" width="13" bestFit="1" customWidth="1"/>
    <col min="4740" max="4747" width="13" customWidth="1"/>
    <col min="4748" max="4748" width="13" bestFit="1" customWidth="1"/>
    <col min="4749" max="4749" width="15.88671875" customWidth="1"/>
    <col min="4750" max="4750" width="12.77734375" bestFit="1" customWidth="1"/>
    <col min="4751" max="4752" width="13" bestFit="1" customWidth="1"/>
    <col min="4753" max="4753" width="14.33203125" customWidth="1"/>
    <col min="4754" max="4754" width="12.77734375" bestFit="1" customWidth="1"/>
    <col min="4755" max="4756" width="13" bestFit="1" customWidth="1"/>
    <col min="4757" max="4757" width="15.109375" customWidth="1"/>
    <col min="4758" max="4760" width="13" bestFit="1" customWidth="1"/>
    <col min="4761" max="4761" width="13.77734375" customWidth="1"/>
    <col min="4762" max="4763" width="13" bestFit="1" customWidth="1"/>
    <col min="4764" max="4764" width="13.109375" customWidth="1"/>
    <col min="4765" max="4765" width="15.88671875" customWidth="1"/>
    <col min="4766" max="4766" width="13" customWidth="1"/>
    <col min="4767" max="4767" width="13" bestFit="1" customWidth="1"/>
    <col min="4768" max="4768" width="21" customWidth="1"/>
    <col min="4769" max="4769" width="15.77734375" customWidth="1"/>
    <col min="4770" max="4770" width="13.33203125" customWidth="1"/>
    <col min="4771" max="4771" width="13" bestFit="1" customWidth="1"/>
    <col min="4772" max="4775" width="13" customWidth="1"/>
    <col min="4776" max="4776" width="13.33203125" bestFit="1" customWidth="1"/>
    <col min="4777" max="4777" width="14.33203125" customWidth="1"/>
    <col min="4778" max="4778" width="13.33203125" customWidth="1"/>
    <col min="4779" max="4783" width="12.6640625" customWidth="1"/>
    <col min="4784" max="4784" width="13.33203125" bestFit="1" customWidth="1"/>
    <col min="4785" max="4785" width="14" customWidth="1"/>
    <col min="4786" max="4786" width="13.33203125" bestFit="1" customWidth="1"/>
    <col min="4787" max="4787" width="13" bestFit="1" customWidth="1"/>
    <col min="4788" max="4789" width="13.77734375" customWidth="1"/>
    <col min="4790" max="4790" width="13.109375" customWidth="1"/>
    <col min="4791" max="4791" width="12.21875" customWidth="1"/>
    <col min="4792" max="4792" width="13.33203125" bestFit="1" customWidth="1"/>
    <col min="4793" max="4793" width="17" customWidth="1"/>
    <col min="4794" max="4794" width="13.21875" bestFit="1" customWidth="1"/>
    <col min="4795" max="4795" width="13" bestFit="1" customWidth="1"/>
    <col min="4796" max="4796" width="12.77734375" bestFit="1" customWidth="1"/>
    <col min="4797" max="4797" width="14.77734375" customWidth="1"/>
    <col min="4798" max="4798" width="11.88671875" bestFit="1" customWidth="1"/>
    <col min="4799" max="4799" width="13" bestFit="1" customWidth="1"/>
    <col min="4800" max="4800" width="15.109375" bestFit="1" customWidth="1"/>
    <col min="4801" max="4801" width="14" customWidth="1"/>
    <col min="4802" max="4802" width="12" bestFit="1" customWidth="1"/>
    <col min="4803" max="4803" width="11.33203125" customWidth="1"/>
    <col min="4804" max="4804" width="12.77734375" bestFit="1" customWidth="1"/>
    <col min="4805" max="4805" width="11.33203125" customWidth="1"/>
    <col min="4806" max="4807" width="13" bestFit="1" customWidth="1"/>
    <col min="4808" max="4808" width="12.77734375" bestFit="1" customWidth="1"/>
    <col min="4809" max="4809" width="18.21875" customWidth="1"/>
    <col min="4810" max="4810" width="12.6640625" bestFit="1" customWidth="1"/>
    <col min="4811" max="4811" width="13" bestFit="1" customWidth="1"/>
    <col min="4812" max="4812" width="13" customWidth="1"/>
    <col min="4813" max="4813" width="14.33203125" customWidth="1"/>
    <col min="4814" max="4815" width="13" customWidth="1"/>
    <col min="4816" max="4816" width="13.21875" customWidth="1"/>
    <col min="4817" max="4817" width="15.77734375" customWidth="1"/>
    <col min="4818" max="4818" width="12" bestFit="1" customWidth="1"/>
    <col min="4819" max="4820" width="12.21875" customWidth="1"/>
    <col min="4821" max="4821" width="15.88671875" customWidth="1"/>
    <col min="4822" max="4824" width="12.21875" customWidth="1"/>
    <col min="4825" max="4825" width="14.88671875" customWidth="1"/>
    <col min="4826" max="4828" width="12.21875" customWidth="1"/>
    <col min="4829" max="4829" width="13.77734375" customWidth="1"/>
    <col min="4830" max="4831" width="12.21875" customWidth="1"/>
    <col min="4832" max="4832" width="18.109375" customWidth="1"/>
    <col min="4833" max="4833" width="16.21875" customWidth="1"/>
    <col min="4834" max="4834" width="15" customWidth="1"/>
    <col min="4836" max="4836" width="13.33203125" bestFit="1" customWidth="1"/>
    <col min="4909" max="4909" width="3.77734375" customWidth="1"/>
    <col min="4910" max="4910" width="17" customWidth="1"/>
    <col min="4911" max="4911" width="13" customWidth="1"/>
    <col min="4912" max="4912" width="18.77734375" customWidth="1"/>
    <col min="4913" max="4913" width="14.109375" customWidth="1"/>
    <col min="4914" max="4914" width="12.88671875" customWidth="1"/>
    <col min="4915" max="4915" width="11.77734375" customWidth="1"/>
    <col min="4916" max="4916" width="12.88671875" customWidth="1"/>
    <col min="4917" max="4917" width="14.88671875" customWidth="1"/>
    <col min="4918" max="4918" width="13" customWidth="1"/>
    <col min="4919" max="4919" width="11.21875" customWidth="1"/>
    <col min="4920" max="4920" width="14.88671875" customWidth="1"/>
    <col min="4921" max="4921" width="14.33203125" customWidth="1"/>
    <col min="4922" max="4922" width="13.33203125" customWidth="1"/>
    <col min="4923" max="4923" width="11.33203125" customWidth="1"/>
    <col min="4924" max="4924" width="12.88671875" customWidth="1"/>
    <col min="4925" max="4925" width="11.33203125" customWidth="1"/>
    <col min="4926" max="4926" width="13.109375" customWidth="1"/>
    <col min="4927" max="4927" width="12.109375" customWidth="1"/>
    <col min="4928" max="4928" width="13.88671875" customWidth="1"/>
    <col min="4929" max="4929" width="14" customWidth="1"/>
    <col min="4930" max="4930" width="13.21875" customWidth="1"/>
    <col min="4931" max="4931" width="11.33203125" customWidth="1"/>
    <col min="4932" max="4932" width="14.77734375" bestFit="1" customWidth="1"/>
    <col min="4933" max="4933" width="13.21875" customWidth="1"/>
    <col min="4934" max="4935" width="14.6640625" customWidth="1"/>
    <col min="4936" max="4938" width="13.109375" customWidth="1"/>
    <col min="4939" max="4975" width="17.21875" customWidth="1"/>
    <col min="4976" max="4976" width="14.77734375" bestFit="1" customWidth="1"/>
    <col min="4977" max="4977" width="13.77734375" customWidth="1"/>
    <col min="4978" max="4978" width="15.21875" customWidth="1"/>
    <col min="4979" max="4979" width="13.109375" customWidth="1"/>
    <col min="4980" max="4980" width="11.88671875" customWidth="1"/>
    <col min="4981" max="4981" width="13.21875" customWidth="1"/>
    <col min="4982" max="4982" width="12.6640625" customWidth="1"/>
    <col min="4983" max="4983" width="13" bestFit="1" customWidth="1"/>
    <col min="4984" max="4984" width="13.33203125" bestFit="1" customWidth="1"/>
    <col min="4985" max="4985" width="19.33203125" customWidth="1"/>
    <col min="4986" max="4986" width="12.77734375" bestFit="1" customWidth="1"/>
    <col min="4987" max="4987" width="13" bestFit="1" customWidth="1"/>
    <col min="4988" max="4988" width="13.33203125" bestFit="1" customWidth="1"/>
    <col min="4989" max="4989" width="16.6640625" customWidth="1"/>
    <col min="4990" max="4990" width="13.109375" customWidth="1"/>
    <col min="4991" max="4991" width="15.109375" bestFit="1" customWidth="1"/>
    <col min="4992" max="4992" width="16.6640625" bestFit="1" customWidth="1"/>
    <col min="4993" max="4993" width="14.33203125" customWidth="1"/>
    <col min="4994" max="4994" width="13.21875" bestFit="1" customWidth="1"/>
    <col min="4995" max="4995" width="13" bestFit="1" customWidth="1"/>
    <col min="4996" max="5003" width="13" customWidth="1"/>
    <col min="5004" max="5004" width="13" bestFit="1" customWidth="1"/>
    <col min="5005" max="5005" width="15.88671875" customWidth="1"/>
    <col min="5006" max="5006" width="12.77734375" bestFit="1" customWidth="1"/>
    <col min="5007" max="5008" width="13" bestFit="1" customWidth="1"/>
    <col min="5009" max="5009" width="14.33203125" customWidth="1"/>
    <col min="5010" max="5010" width="12.77734375" bestFit="1" customWidth="1"/>
    <col min="5011" max="5012" width="13" bestFit="1" customWidth="1"/>
    <col min="5013" max="5013" width="15.109375" customWidth="1"/>
    <col min="5014" max="5016" width="13" bestFit="1" customWidth="1"/>
    <col min="5017" max="5017" width="13.77734375" customWidth="1"/>
    <col min="5018" max="5019" width="13" bestFit="1" customWidth="1"/>
    <col min="5020" max="5020" width="13.109375" customWidth="1"/>
    <col min="5021" max="5021" width="15.88671875" customWidth="1"/>
    <col min="5022" max="5022" width="13" customWidth="1"/>
    <col min="5023" max="5023" width="13" bestFit="1" customWidth="1"/>
    <col min="5024" max="5024" width="21" customWidth="1"/>
    <col min="5025" max="5025" width="15.77734375" customWidth="1"/>
    <col min="5026" max="5026" width="13.33203125" customWidth="1"/>
    <col min="5027" max="5027" width="13" bestFit="1" customWidth="1"/>
    <col min="5028" max="5031" width="13" customWidth="1"/>
    <col min="5032" max="5032" width="13.33203125" bestFit="1" customWidth="1"/>
    <col min="5033" max="5033" width="14.33203125" customWidth="1"/>
    <col min="5034" max="5034" width="13.33203125" customWidth="1"/>
    <col min="5035" max="5039" width="12.6640625" customWidth="1"/>
    <col min="5040" max="5040" width="13.33203125" bestFit="1" customWidth="1"/>
    <col min="5041" max="5041" width="14" customWidth="1"/>
    <col min="5042" max="5042" width="13.33203125" bestFit="1" customWidth="1"/>
    <col min="5043" max="5043" width="13" bestFit="1" customWidth="1"/>
    <col min="5044" max="5045" width="13.77734375" customWidth="1"/>
    <col min="5046" max="5046" width="13.109375" customWidth="1"/>
    <col min="5047" max="5047" width="12.21875" customWidth="1"/>
    <col min="5048" max="5048" width="13.33203125" bestFit="1" customWidth="1"/>
    <col min="5049" max="5049" width="17" customWidth="1"/>
    <col min="5050" max="5050" width="13.21875" bestFit="1" customWidth="1"/>
    <col min="5051" max="5051" width="13" bestFit="1" customWidth="1"/>
    <col min="5052" max="5052" width="12.77734375" bestFit="1" customWidth="1"/>
    <col min="5053" max="5053" width="14.77734375" customWidth="1"/>
    <col min="5054" max="5054" width="11.88671875" bestFit="1" customWidth="1"/>
    <col min="5055" max="5055" width="13" bestFit="1" customWidth="1"/>
    <col min="5056" max="5056" width="15.109375" bestFit="1" customWidth="1"/>
    <col min="5057" max="5057" width="14" customWidth="1"/>
    <col min="5058" max="5058" width="12" bestFit="1" customWidth="1"/>
    <col min="5059" max="5059" width="11.33203125" customWidth="1"/>
    <col min="5060" max="5060" width="12.77734375" bestFit="1" customWidth="1"/>
    <col min="5061" max="5061" width="11.33203125" customWidth="1"/>
    <col min="5062" max="5063" width="13" bestFit="1" customWidth="1"/>
    <col min="5064" max="5064" width="12.77734375" bestFit="1" customWidth="1"/>
    <col min="5065" max="5065" width="18.21875" customWidth="1"/>
    <col min="5066" max="5066" width="12.6640625" bestFit="1" customWidth="1"/>
    <col min="5067" max="5067" width="13" bestFit="1" customWidth="1"/>
    <col min="5068" max="5068" width="13" customWidth="1"/>
    <col min="5069" max="5069" width="14.33203125" customWidth="1"/>
    <col min="5070" max="5071" width="13" customWidth="1"/>
    <col min="5072" max="5072" width="13.21875" customWidth="1"/>
    <col min="5073" max="5073" width="15.77734375" customWidth="1"/>
    <col min="5074" max="5074" width="12" bestFit="1" customWidth="1"/>
    <col min="5075" max="5076" width="12.21875" customWidth="1"/>
    <col min="5077" max="5077" width="15.88671875" customWidth="1"/>
    <col min="5078" max="5080" width="12.21875" customWidth="1"/>
    <col min="5081" max="5081" width="14.88671875" customWidth="1"/>
    <col min="5082" max="5084" width="12.21875" customWidth="1"/>
    <col min="5085" max="5085" width="13.77734375" customWidth="1"/>
    <col min="5086" max="5087" width="12.21875" customWidth="1"/>
    <col min="5088" max="5088" width="18.109375" customWidth="1"/>
    <col min="5089" max="5089" width="16.21875" customWidth="1"/>
    <col min="5090" max="5090" width="15" customWidth="1"/>
    <col min="5092" max="5092" width="13.33203125" bestFit="1" customWidth="1"/>
    <col min="5165" max="5165" width="3.77734375" customWidth="1"/>
    <col min="5166" max="5166" width="17" customWidth="1"/>
    <col min="5167" max="5167" width="13" customWidth="1"/>
    <col min="5168" max="5168" width="18.77734375" customWidth="1"/>
    <col min="5169" max="5169" width="14.109375" customWidth="1"/>
    <col min="5170" max="5170" width="12.88671875" customWidth="1"/>
    <col min="5171" max="5171" width="11.77734375" customWidth="1"/>
    <col min="5172" max="5172" width="12.88671875" customWidth="1"/>
    <col min="5173" max="5173" width="14.88671875" customWidth="1"/>
    <col min="5174" max="5174" width="13" customWidth="1"/>
    <col min="5175" max="5175" width="11.21875" customWidth="1"/>
    <col min="5176" max="5176" width="14.88671875" customWidth="1"/>
    <col min="5177" max="5177" width="14.33203125" customWidth="1"/>
    <col min="5178" max="5178" width="13.33203125" customWidth="1"/>
    <col min="5179" max="5179" width="11.33203125" customWidth="1"/>
    <col min="5180" max="5180" width="12.88671875" customWidth="1"/>
    <col min="5181" max="5181" width="11.33203125" customWidth="1"/>
    <col min="5182" max="5182" width="13.109375" customWidth="1"/>
    <col min="5183" max="5183" width="12.109375" customWidth="1"/>
    <col min="5184" max="5184" width="13.88671875" customWidth="1"/>
    <col min="5185" max="5185" width="14" customWidth="1"/>
    <col min="5186" max="5186" width="13.21875" customWidth="1"/>
    <col min="5187" max="5187" width="11.33203125" customWidth="1"/>
    <col min="5188" max="5188" width="14.77734375" bestFit="1" customWidth="1"/>
    <col min="5189" max="5189" width="13.21875" customWidth="1"/>
    <col min="5190" max="5191" width="14.6640625" customWidth="1"/>
    <col min="5192" max="5194" width="13.109375" customWidth="1"/>
    <col min="5195" max="5231" width="17.21875" customWidth="1"/>
    <col min="5232" max="5232" width="14.77734375" bestFit="1" customWidth="1"/>
    <col min="5233" max="5233" width="13.77734375" customWidth="1"/>
    <col min="5234" max="5234" width="15.21875" customWidth="1"/>
    <col min="5235" max="5235" width="13.109375" customWidth="1"/>
    <col min="5236" max="5236" width="11.88671875" customWidth="1"/>
    <col min="5237" max="5237" width="13.21875" customWidth="1"/>
    <col min="5238" max="5238" width="12.6640625" customWidth="1"/>
    <col min="5239" max="5239" width="13" bestFit="1" customWidth="1"/>
    <col min="5240" max="5240" width="13.33203125" bestFit="1" customWidth="1"/>
    <col min="5241" max="5241" width="19.33203125" customWidth="1"/>
    <col min="5242" max="5242" width="12.77734375" bestFit="1" customWidth="1"/>
    <col min="5243" max="5243" width="13" bestFit="1" customWidth="1"/>
    <col min="5244" max="5244" width="13.33203125" bestFit="1" customWidth="1"/>
    <col min="5245" max="5245" width="16.6640625" customWidth="1"/>
    <col min="5246" max="5246" width="13.109375" customWidth="1"/>
    <col min="5247" max="5247" width="15.109375" bestFit="1" customWidth="1"/>
    <col min="5248" max="5248" width="16.6640625" bestFit="1" customWidth="1"/>
    <col min="5249" max="5249" width="14.33203125" customWidth="1"/>
    <col min="5250" max="5250" width="13.21875" bestFit="1" customWidth="1"/>
    <col min="5251" max="5251" width="13" bestFit="1" customWidth="1"/>
    <col min="5252" max="5259" width="13" customWidth="1"/>
    <col min="5260" max="5260" width="13" bestFit="1" customWidth="1"/>
    <col min="5261" max="5261" width="15.88671875" customWidth="1"/>
    <col min="5262" max="5262" width="12.77734375" bestFit="1" customWidth="1"/>
    <col min="5263" max="5264" width="13" bestFit="1" customWidth="1"/>
    <col min="5265" max="5265" width="14.33203125" customWidth="1"/>
    <col min="5266" max="5266" width="12.77734375" bestFit="1" customWidth="1"/>
    <col min="5267" max="5268" width="13" bestFit="1" customWidth="1"/>
    <col min="5269" max="5269" width="15.109375" customWidth="1"/>
    <col min="5270" max="5272" width="13" bestFit="1" customWidth="1"/>
    <col min="5273" max="5273" width="13.77734375" customWidth="1"/>
    <col min="5274" max="5275" width="13" bestFit="1" customWidth="1"/>
    <col min="5276" max="5276" width="13.109375" customWidth="1"/>
    <col min="5277" max="5277" width="15.88671875" customWidth="1"/>
    <col min="5278" max="5278" width="13" customWidth="1"/>
    <col min="5279" max="5279" width="13" bestFit="1" customWidth="1"/>
    <col min="5280" max="5280" width="21" customWidth="1"/>
    <col min="5281" max="5281" width="15.77734375" customWidth="1"/>
    <col min="5282" max="5282" width="13.33203125" customWidth="1"/>
    <col min="5283" max="5283" width="13" bestFit="1" customWidth="1"/>
    <col min="5284" max="5287" width="13" customWidth="1"/>
    <col min="5288" max="5288" width="13.33203125" bestFit="1" customWidth="1"/>
    <col min="5289" max="5289" width="14.33203125" customWidth="1"/>
    <col min="5290" max="5290" width="13.33203125" customWidth="1"/>
    <col min="5291" max="5295" width="12.6640625" customWidth="1"/>
    <col min="5296" max="5296" width="13.33203125" bestFit="1" customWidth="1"/>
    <col min="5297" max="5297" width="14" customWidth="1"/>
    <col min="5298" max="5298" width="13.33203125" bestFit="1" customWidth="1"/>
    <col min="5299" max="5299" width="13" bestFit="1" customWidth="1"/>
    <col min="5300" max="5301" width="13.77734375" customWidth="1"/>
    <col min="5302" max="5302" width="13.109375" customWidth="1"/>
    <col min="5303" max="5303" width="12.21875" customWidth="1"/>
    <col min="5304" max="5304" width="13.33203125" bestFit="1" customWidth="1"/>
    <col min="5305" max="5305" width="17" customWidth="1"/>
    <col min="5306" max="5306" width="13.21875" bestFit="1" customWidth="1"/>
    <col min="5307" max="5307" width="13" bestFit="1" customWidth="1"/>
    <col min="5308" max="5308" width="12.77734375" bestFit="1" customWidth="1"/>
    <col min="5309" max="5309" width="14.77734375" customWidth="1"/>
    <col min="5310" max="5310" width="11.88671875" bestFit="1" customWidth="1"/>
    <col min="5311" max="5311" width="13" bestFit="1" customWidth="1"/>
    <col min="5312" max="5312" width="15.109375" bestFit="1" customWidth="1"/>
    <col min="5313" max="5313" width="14" customWidth="1"/>
    <col min="5314" max="5314" width="12" bestFit="1" customWidth="1"/>
    <col min="5315" max="5315" width="11.33203125" customWidth="1"/>
    <col min="5316" max="5316" width="12.77734375" bestFit="1" customWidth="1"/>
    <col min="5317" max="5317" width="11.33203125" customWidth="1"/>
    <col min="5318" max="5319" width="13" bestFit="1" customWidth="1"/>
    <col min="5320" max="5320" width="12.77734375" bestFit="1" customWidth="1"/>
    <col min="5321" max="5321" width="18.21875" customWidth="1"/>
    <col min="5322" max="5322" width="12.6640625" bestFit="1" customWidth="1"/>
    <col min="5323" max="5323" width="13" bestFit="1" customWidth="1"/>
    <col min="5324" max="5324" width="13" customWidth="1"/>
    <col min="5325" max="5325" width="14.33203125" customWidth="1"/>
    <col min="5326" max="5327" width="13" customWidth="1"/>
    <col min="5328" max="5328" width="13.21875" customWidth="1"/>
    <col min="5329" max="5329" width="15.77734375" customWidth="1"/>
    <col min="5330" max="5330" width="12" bestFit="1" customWidth="1"/>
    <col min="5331" max="5332" width="12.21875" customWidth="1"/>
    <col min="5333" max="5333" width="15.88671875" customWidth="1"/>
    <col min="5334" max="5336" width="12.21875" customWidth="1"/>
    <col min="5337" max="5337" width="14.88671875" customWidth="1"/>
    <col min="5338" max="5340" width="12.21875" customWidth="1"/>
    <col min="5341" max="5341" width="13.77734375" customWidth="1"/>
    <col min="5342" max="5343" width="12.21875" customWidth="1"/>
    <col min="5344" max="5344" width="18.109375" customWidth="1"/>
    <col min="5345" max="5345" width="16.21875" customWidth="1"/>
    <col min="5346" max="5346" width="15" customWidth="1"/>
    <col min="5348" max="5348" width="13.33203125" bestFit="1" customWidth="1"/>
    <col min="5421" max="5421" width="3.77734375" customWidth="1"/>
    <col min="5422" max="5422" width="17" customWidth="1"/>
    <col min="5423" max="5423" width="13" customWidth="1"/>
    <col min="5424" max="5424" width="18.77734375" customWidth="1"/>
    <col min="5425" max="5425" width="14.109375" customWidth="1"/>
    <col min="5426" max="5426" width="12.88671875" customWidth="1"/>
    <col min="5427" max="5427" width="11.77734375" customWidth="1"/>
    <col min="5428" max="5428" width="12.88671875" customWidth="1"/>
    <col min="5429" max="5429" width="14.88671875" customWidth="1"/>
    <col min="5430" max="5430" width="13" customWidth="1"/>
    <col min="5431" max="5431" width="11.21875" customWidth="1"/>
    <col min="5432" max="5432" width="14.88671875" customWidth="1"/>
    <col min="5433" max="5433" width="14.33203125" customWidth="1"/>
    <col min="5434" max="5434" width="13.33203125" customWidth="1"/>
    <col min="5435" max="5435" width="11.33203125" customWidth="1"/>
    <col min="5436" max="5436" width="12.88671875" customWidth="1"/>
    <col min="5437" max="5437" width="11.33203125" customWidth="1"/>
    <col min="5438" max="5438" width="13.109375" customWidth="1"/>
    <col min="5439" max="5439" width="12.109375" customWidth="1"/>
    <col min="5440" max="5440" width="13.88671875" customWidth="1"/>
    <col min="5441" max="5441" width="14" customWidth="1"/>
    <col min="5442" max="5442" width="13.21875" customWidth="1"/>
    <col min="5443" max="5443" width="11.33203125" customWidth="1"/>
    <col min="5444" max="5444" width="14.77734375" bestFit="1" customWidth="1"/>
    <col min="5445" max="5445" width="13.21875" customWidth="1"/>
    <col min="5446" max="5447" width="14.6640625" customWidth="1"/>
    <col min="5448" max="5450" width="13.109375" customWidth="1"/>
    <col min="5451" max="5487" width="17.21875" customWidth="1"/>
    <col min="5488" max="5488" width="14.77734375" bestFit="1" customWidth="1"/>
    <col min="5489" max="5489" width="13.77734375" customWidth="1"/>
    <col min="5490" max="5490" width="15.21875" customWidth="1"/>
    <col min="5491" max="5491" width="13.109375" customWidth="1"/>
    <col min="5492" max="5492" width="11.88671875" customWidth="1"/>
    <col min="5493" max="5493" width="13.21875" customWidth="1"/>
    <col min="5494" max="5494" width="12.6640625" customWidth="1"/>
    <col min="5495" max="5495" width="13" bestFit="1" customWidth="1"/>
    <col min="5496" max="5496" width="13.33203125" bestFit="1" customWidth="1"/>
    <col min="5497" max="5497" width="19.33203125" customWidth="1"/>
    <col min="5498" max="5498" width="12.77734375" bestFit="1" customWidth="1"/>
    <col min="5499" max="5499" width="13" bestFit="1" customWidth="1"/>
    <col min="5500" max="5500" width="13.33203125" bestFit="1" customWidth="1"/>
    <col min="5501" max="5501" width="16.6640625" customWidth="1"/>
    <col min="5502" max="5502" width="13.109375" customWidth="1"/>
    <col min="5503" max="5503" width="15.109375" bestFit="1" customWidth="1"/>
    <col min="5504" max="5504" width="16.6640625" bestFit="1" customWidth="1"/>
    <col min="5505" max="5505" width="14.33203125" customWidth="1"/>
    <col min="5506" max="5506" width="13.21875" bestFit="1" customWidth="1"/>
    <col min="5507" max="5507" width="13" bestFit="1" customWidth="1"/>
    <col min="5508" max="5515" width="13" customWidth="1"/>
    <col min="5516" max="5516" width="13" bestFit="1" customWidth="1"/>
    <col min="5517" max="5517" width="15.88671875" customWidth="1"/>
    <col min="5518" max="5518" width="12.77734375" bestFit="1" customWidth="1"/>
    <col min="5519" max="5520" width="13" bestFit="1" customWidth="1"/>
    <col min="5521" max="5521" width="14.33203125" customWidth="1"/>
    <col min="5522" max="5522" width="12.77734375" bestFit="1" customWidth="1"/>
    <col min="5523" max="5524" width="13" bestFit="1" customWidth="1"/>
    <col min="5525" max="5525" width="15.109375" customWidth="1"/>
    <col min="5526" max="5528" width="13" bestFit="1" customWidth="1"/>
    <col min="5529" max="5529" width="13.77734375" customWidth="1"/>
    <col min="5530" max="5531" width="13" bestFit="1" customWidth="1"/>
    <col min="5532" max="5532" width="13.109375" customWidth="1"/>
    <col min="5533" max="5533" width="15.88671875" customWidth="1"/>
    <col min="5534" max="5534" width="13" customWidth="1"/>
    <col min="5535" max="5535" width="13" bestFit="1" customWidth="1"/>
    <col min="5536" max="5536" width="21" customWidth="1"/>
    <col min="5537" max="5537" width="15.77734375" customWidth="1"/>
    <col min="5538" max="5538" width="13.33203125" customWidth="1"/>
    <col min="5539" max="5539" width="13" bestFit="1" customWidth="1"/>
    <col min="5540" max="5543" width="13" customWidth="1"/>
    <col min="5544" max="5544" width="13.33203125" bestFit="1" customWidth="1"/>
    <col min="5545" max="5545" width="14.33203125" customWidth="1"/>
    <col min="5546" max="5546" width="13.33203125" customWidth="1"/>
    <col min="5547" max="5551" width="12.6640625" customWidth="1"/>
    <col min="5552" max="5552" width="13.33203125" bestFit="1" customWidth="1"/>
    <col min="5553" max="5553" width="14" customWidth="1"/>
    <col min="5554" max="5554" width="13.33203125" bestFit="1" customWidth="1"/>
    <col min="5555" max="5555" width="13" bestFit="1" customWidth="1"/>
    <col min="5556" max="5557" width="13.77734375" customWidth="1"/>
    <col min="5558" max="5558" width="13.109375" customWidth="1"/>
    <col min="5559" max="5559" width="12.21875" customWidth="1"/>
    <col min="5560" max="5560" width="13.33203125" bestFit="1" customWidth="1"/>
    <col min="5561" max="5561" width="17" customWidth="1"/>
    <col min="5562" max="5562" width="13.21875" bestFit="1" customWidth="1"/>
    <col min="5563" max="5563" width="13" bestFit="1" customWidth="1"/>
    <col min="5564" max="5564" width="12.77734375" bestFit="1" customWidth="1"/>
    <col min="5565" max="5565" width="14.77734375" customWidth="1"/>
    <col min="5566" max="5566" width="11.88671875" bestFit="1" customWidth="1"/>
    <col min="5567" max="5567" width="13" bestFit="1" customWidth="1"/>
    <col min="5568" max="5568" width="15.109375" bestFit="1" customWidth="1"/>
    <col min="5569" max="5569" width="14" customWidth="1"/>
    <col min="5570" max="5570" width="12" bestFit="1" customWidth="1"/>
    <col min="5571" max="5571" width="11.33203125" customWidth="1"/>
    <col min="5572" max="5572" width="12.77734375" bestFit="1" customWidth="1"/>
    <col min="5573" max="5573" width="11.33203125" customWidth="1"/>
    <col min="5574" max="5575" width="13" bestFit="1" customWidth="1"/>
    <col min="5576" max="5576" width="12.77734375" bestFit="1" customWidth="1"/>
    <col min="5577" max="5577" width="18.21875" customWidth="1"/>
    <col min="5578" max="5578" width="12.6640625" bestFit="1" customWidth="1"/>
    <col min="5579" max="5579" width="13" bestFit="1" customWidth="1"/>
    <col min="5580" max="5580" width="13" customWidth="1"/>
    <col min="5581" max="5581" width="14.33203125" customWidth="1"/>
    <col min="5582" max="5583" width="13" customWidth="1"/>
    <col min="5584" max="5584" width="13.21875" customWidth="1"/>
    <col min="5585" max="5585" width="15.77734375" customWidth="1"/>
    <col min="5586" max="5586" width="12" bestFit="1" customWidth="1"/>
    <col min="5587" max="5588" width="12.21875" customWidth="1"/>
    <col min="5589" max="5589" width="15.88671875" customWidth="1"/>
    <col min="5590" max="5592" width="12.21875" customWidth="1"/>
    <col min="5593" max="5593" width="14.88671875" customWidth="1"/>
    <col min="5594" max="5596" width="12.21875" customWidth="1"/>
    <col min="5597" max="5597" width="13.77734375" customWidth="1"/>
    <col min="5598" max="5599" width="12.21875" customWidth="1"/>
    <col min="5600" max="5600" width="18.109375" customWidth="1"/>
    <col min="5601" max="5601" width="16.21875" customWidth="1"/>
    <col min="5602" max="5602" width="15" customWidth="1"/>
    <col min="5604" max="5604" width="13.33203125" bestFit="1" customWidth="1"/>
    <col min="5677" max="5677" width="3.77734375" customWidth="1"/>
    <col min="5678" max="5678" width="17" customWidth="1"/>
    <col min="5679" max="5679" width="13" customWidth="1"/>
    <col min="5680" max="5680" width="18.77734375" customWidth="1"/>
    <col min="5681" max="5681" width="14.109375" customWidth="1"/>
    <col min="5682" max="5682" width="12.88671875" customWidth="1"/>
    <col min="5683" max="5683" width="11.77734375" customWidth="1"/>
    <col min="5684" max="5684" width="12.88671875" customWidth="1"/>
    <col min="5685" max="5685" width="14.88671875" customWidth="1"/>
    <col min="5686" max="5686" width="13" customWidth="1"/>
    <col min="5687" max="5687" width="11.21875" customWidth="1"/>
    <col min="5688" max="5688" width="14.88671875" customWidth="1"/>
    <col min="5689" max="5689" width="14.33203125" customWidth="1"/>
    <col min="5690" max="5690" width="13.33203125" customWidth="1"/>
    <col min="5691" max="5691" width="11.33203125" customWidth="1"/>
    <col min="5692" max="5692" width="12.88671875" customWidth="1"/>
    <col min="5693" max="5693" width="11.33203125" customWidth="1"/>
    <col min="5694" max="5694" width="13.109375" customWidth="1"/>
    <col min="5695" max="5695" width="12.109375" customWidth="1"/>
    <col min="5696" max="5696" width="13.88671875" customWidth="1"/>
    <col min="5697" max="5697" width="14" customWidth="1"/>
    <col min="5698" max="5698" width="13.21875" customWidth="1"/>
    <col min="5699" max="5699" width="11.33203125" customWidth="1"/>
    <col min="5700" max="5700" width="14.77734375" bestFit="1" customWidth="1"/>
    <col min="5701" max="5701" width="13.21875" customWidth="1"/>
    <col min="5702" max="5703" width="14.6640625" customWidth="1"/>
    <col min="5704" max="5706" width="13.109375" customWidth="1"/>
    <col min="5707" max="5743" width="17.21875" customWidth="1"/>
    <col min="5744" max="5744" width="14.77734375" bestFit="1" customWidth="1"/>
    <col min="5745" max="5745" width="13.77734375" customWidth="1"/>
    <col min="5746" max="5746" width="15.21875" customWidth="1"/>
    <col min="5747" max="5747" width="13.109375" customWidth="1"/>
    <col min="5748" max="5748" width="11.88671875" customWidth="1"/>
    <col min="5749" max="5749" width="13.21875" customWidth="1"/>
    <col min="5750" max="5750" width="12.6640625" customWidth="1"/>
    <col min="5751" max="5751" width="13" bestFit="1" customWidth="1"/>
    <col min="5752" max="5752" width="13.33203125" bestFit="1" customWidth="1"/>
    <col min="5753" max="5753" width="19.33203125" customWidth="1"/>
    <col min="5754" max="5754" width="12.77734375" bestFit="1" customWidth="1"/>
    <col min="5755" max="5755" width="13" bestFit="1" customWidth="1"/>
    <col min="5756" max="5756" width="13.33203125" bestFit="1" customWidth="1"/>
    <col min="5757" max="5757" width="16.6640625" customWidth="1"/>
    <col min="5758" max="5758" width="13.109375" customWidth="1"/>
    <col min="5759" max="5759" width="15.109375" bestFit="1" customWidth="1"/>
    <col min="5760" max="5760" width="16.6640625" bestFit="1" customWidth="1"/>
    <col min="5761" max="5761" width="14.33203125" customWidth="1"/>
    <col min="5762" max="5762" width="13.21875" bestFit="1" customWidth="1"/>
    <col min="5763" max="5763" width="13" bestFit="1" customWidth="1"/>
    <col min="5764" max="5771" width="13" customWidth="1"/>
    <col min="5772" max="5772" width="13" bestFit="1" customWidth="1"/>
    <col min="5773" max="5773" width="15.88671875" customWidth="1"/>
    <col min="5774" max="5774" width="12.77734375" bestFit="1" customWidth="1"/>
    <col min="5775" max="5776" width="13" bestFit="1" customWidth="1"/>
    <col min="5777" max="5777" width="14.33203125" customWidth="1"/>
    <col min="5778" max="5778" width="12.77734375" bestFit="1" customWidth="1"/>
    <col min="5779" max="5780" width="13" bestFit="1" customWidth="1"/>
    <col min="5781" max="5781" width="15.109375" customWidth="1"/>
    <col min="5782" max="5784" width="13" bestFit="1" customWidth="1"/>
    <col min="5785" max="5785" width="13.77734375" customWidth="1"/>
    <col min="5786" max="5787" width="13" bestFit="1" customWidth="1"/>
    <col min="5788" max="5788" width="13.109375" customWidth="1"/>
    <col min="5789" max="5789" width="15.88671875" customWidth="1"/>
    <col min="5790" max="5790" width="13" customWidth="1"/>
    <col min="5791" max="5791" width="13" bestFit="1" customWidth="1"/>
    <col min="5792" max="5792" width="21" customWidth="1"/>
    <col min="5793" max="5793" width="15.77734375" customWidth="1"/>
    <col min="5794" max="5794" width="13.33203125" customWidth="1"/>
    <col min="5795" max="5795" width="13" bestFit="1" customWidth="1"/>
    <col min="5796" max="5799" width="13" customWidth="1"/>
    <col min="5800" max="5800" width="13.33203125" bestFit="1" customWidth="1"/>
    <col min="5801" max="5801" width="14.33203125" customWidth="1"/>
    <col min="5802" max="5802" width="13.33203125" customWidth="1"/>
    <col min="5803" max="5807" width="12.6640625" customWidth="1"/>
    <col min="5808" max="5808" width="13.33203125" bestFit="1" customWidth="1"/>
    <col min="5809" max="5809" width="14" customWidth="1"/>
    <col min="5810" max="5810" width="13.33203125" bestFit="1" customWidth="1"/>
    <col min="5811" max="5811" width="13" bestFit="1" customWidth="1"/>
    <col min="5812" max="5813" width="13.77734375" customWidth="1"/>
    <col min="5814" max="5814" width="13.109375" customWidth="1"/>
    <col min="5815" max="5815" width="12.21875" customWidth="1"/>
    <col min="5816" max="5816" width="13.33203125" bestFit="1" customWidth="1"/>
    <col min="5817" max="5817" width="17" customWidth="1"/>
    <col min="5818" max="5818" width="13.21875" bestFit="1" customWidth="1"/>
    <col min="5819" max="5819" width="13" bestFit="1" customWidth="1"/>
    <col min="5820" max="5820" width="12.77734375" bestFit="1" customWidth="1"/>
    <col min="5821" max="5821" width="14.77734375" customWidth="1"/>
    <col min="5822" max="5822" width="11.88671875" bestFit="1" customWidth="1"/>
    <col min="5823" max="5823" width="13" bestFit="1" customWidth="1"/>
    <col min="5824" max="5824" width="15.109375" bestFit="1" customWidth="1"/>
    <col min="5825" max="5825" width="14" customWidth="1"/>
    <col min="5826" max="5826" width="12" bestFit="1" customWidth="1"/>
    <col min="5827" max="5827" width="11.33203125" customWidth="1"/>
    <col min="5828" max="5828" width="12.77734375" bestFit="1" customWidth="1"/>
    <col min="5829" max="5829" width="11.33203125" customWidth="1"/>
    <col min="5830" max="5831" width="13" bestFit="1" customWidth="1"/>
    <col min="5832" max="5832" width="12.77734375" bestFit="1" customWidth="1"/>
    <col min="5833" max="5833" width="18.21875" customWidth="1"/>
    <col min="5834" max="5834" width="12.6640625" bestFit="1" customWidth="1"/>
    <col min="5835" max="5835" width="13" bestFit="1" customWidth="1"/>
    <col min="5836" max="5836" width="13" customWidth="1"/>
    <col min="5837" max="5837" width="14.33203125" customWidth="1"/>
    <col min="5838" max="5839" width="13" customWidth="1"/>
    <col min="5840" max="5840" width="13.21875" customWidth="1"/>
    <col min="5841" max="5841" width="15.77734375" customWidth="1"/>
    <col min="5842" max="5842" width="12" bestFit="1" customWidth="1"/>
    <col min="5843" max="5844" width="12.21875" customWidth="1"/>
    <col min="5845" max="5845" width="15.88671875" customWidth="1"/>
    <col min="5846" max="5848" width="12.21875" customWidth="1"/>
    <col min="5849" max="5849" width="14.88671875" customWidth="1"/>
    <col min="5850" max="5852" width="12.21875" customWidth="1"/>
    <col min="5853" max="5853" width="13.77734375" customWidth="1"/>
    <col min="5854" max="5855" width="12.21875" customWidth="1"/>
    <col min="5856" max="5856" width="18.109375" customWidth="1"/>
    <col min="5857" max="5857" width="16.21875" customWidth="1"/>
    <col min="5858" max="5858" width="15" customWidth="1"/>
    <col min="5860" max="5860" width="13.33203125" bestFit="1" customWidth="1"/>
    <col min="5933" max="5933" width="3.77734375" customWidth="1"/>
    <col min="5934" max="5934" width="17" customWidth="1"/>
    <col min="5935" max="5935" width="13" customWidth="1"/>
    <col min="5936" max="5936" width="18.77734375" customWidth="1"/>
    <col min="5937" max="5937" width="14.109375" customWidth="1"/>
    <col min="5938" max="5938" width="12.88671875" customWidth="1"/>
    <col min="5939" max="5939" width="11.77734375" customWidth="1"/>
    <col min="5940" max="5940" width="12.88671875" customWidth="1"/>
    <col min="5941" max="5941" width="14.88671875" customWidth="1"/>
    <col min="5942" max="5942" width="13" customWidth="1"/>
    <col min="5943" max="5943" width="11.21875" customWidth="1"/>
    <col min="5944" max="5944" width="14.88671875" customWidth="1"/>
    <col min="5945" max="5945" width="14.33203125" customWidth="1"/>
    <col min="5946" max="5946" width="13.33203125" customWidth="1"/>
    <col min="5947" max="5947" width="11.33203125" customWidth="1"/>
    <col min="5948" max="5948" width="12.88671875" customWidth="1"/>
    <col min="5949" max="5949" width="11.33203125" customWidth="1"/>
    <col min="5950" max="5950" width="13.109375" customWidth="1"/>
    <col min="5951" max="5951" width="12.109375" customWidth="1"/>
    <col min="5952" max="5952" width="13.88671875" customWidth="1"/>
    <col min="5953" max="5953" width="14" customWidth="1"/>
    <col min="5954" max="5954" width="13.21875" customWidth="1"/>
    <col min="5955" max="5955" width="11.33203125" customWidth="1"/>
    <col min="5956" max="5956" width="14.77734375" bestFit="1" customWidth="1"/>
    <col min="5957" max="5957" width="13.21875" customWidth="1"/>
    <col min="5958" max="5959" width="14.6640625" customWidth="1"/>
    <col min="5960" max="5962" width="13.109375" customWidth="1"/>
    <col min="5963" max="5999" width="17.21875" customWidth="1"/>
    <col min="6000" max="6000" width="14.77734375" bestFit="1" customWidth="1"/>
    <col min="6001" max="6001" width="13.77734375" customWidth="1"/>
    <col min="6002" max="6002" width="15.21875" customWidth="1"/>
    <col min="6003" max="6003" width="13.109375" customWidth="1"/>
    <col min="6004" max="6004" width="11.88671875" customWidth="1"/>
    <col min="6005" max="6005" width="13.21875" customWidth="1"/>
    <col min="6006" max="6006" width="12.6640625" customWidth="1"/>
    <col min="6007" max="6007" width="13" bestFit="1" customWidth="1"/>
    <col min="6008" max="6008" width="13.33203125" bestFit="1" customWidth="1"/>
    <col min="6009" max="6009" width="19.33203125" customWidth="1"/>
    <col min="6010" max="6010" width="12.77734375" bestFit="1" customWidth="1"/>
    <col min="6011" max="6011" width="13" bestFit="1" customWidth="1"/>
    <col min="6012" max="6012" width="13.33203125" bestFit="1" customWidth="1"/>
    <col min="6013" max="6013" width="16.6640625" customWidth="1"/>
    <col min="6014" max="6014" width="13.109375" customWidth="1"/>
    <col min="6015" max="6015" width="15.109375" bestFit="1" customWidth="1"/>
    <col min="6016" max="6016" width="16.6640625" bestFit="1" customWidth="1"/>
    <col min="6017" max="6017" width="14.33203125" customWidth="1"/>
    <col min="6018" max="6018" width="13.21875" bestFit="1" customWidth="1"/>
    <col min="6019" max="6019" width="13" bestFit="1" customWidth="1"/>
    <col min="6020" max="6027" width="13" customWidth="1"/>
    <col min="6028" max="6028" width="13" bestFit="1" customWidth="1"/>
    <col min="6029" max="6029" width="15.88671875" customWidth="1"/>
    <col min="6030" max="6030" width="12.77734375" bestFit="1" customWidth="1"/>
    <col min="6031" max="6032" width="13" bestFit="1" customWidth="1"/>
    <col min="6033" max="6033" width="14.33203125" customWidth="1"/>
    <col min="6034" max="6034" width="12.77734375" bestFit="1" customWidth="1"/>
    <col min="6035" max="6036" width="13" bestFit="1" customWidth="1"/>
    <col min="6037" max="6037" width="15.109375" customWidth="1"/>
    <col min="6038" max="6040" width="13" bestFit="1" customWidth="1"/>
    <col min="6041" max="6041" width="13.77734375" customWidth="1"/>
    <col min="6042" max="6043" width="13" bestFit="1" customWidth="1"/>
    <col min="6044" max="6044" width="13.109375" customWidth="1"/>
    <col min="6045" max="6045" width="15.88671875" customWidth="1"/>
    <col min="6046" max="6046" width="13" customWidth="1"/>
    <col min="6047" max="6047" width="13" bestFit="1" customWidth="1"/>
    <col min="6048" max="6048" width="21" customWidth="1"/>
    <col min="6049" max="6049" width="15.77734375" customWidth="1"/>
    <col min="6050" max="6050" width="13.33203125" customWidth="1"/>
    <col min="6051" max="6051" width="13" bestFit="1" customWidth="1"/>
    <col min="6052" max="6055" width="13" customWidth="1"/>
    <col min="6056" max="6056" width="13.33203125" bestFit="1" customWidth="1"/>
    <col min="6057" max="6057" width="14.33203125" customWidth="1"/>
    <col min="6058" max="6058" width="13.33203125" customWidth="1"/>
    <col min="6059" max="6063" width="12.6640625" customWidth="1"/>
    <col min="6064" max="6064" width="13.33203125" bestFit="1" customWidth="1"/>
    <col min="6065" max="6065" width="14" customWidth="1"/>
    <col min="6066" max="6066" width="13.33203125" bestFit="1" customWidth="1"/>
    <col min="6067" max="6067" width="13" bestFit="1" customWidth="1"/>
    <col min="6068" max="6069" width="13.77734375" customWidth="1"/>
    <col min="6070" max="6070" width="13.109375" customWidth="1"/>
    <col min="6071" max="6071" width="12.21875" customWidth="1"/>
    <col min="6072" max="6072" width="13.33203125" bestFit="1" customWidth="1"/>
    <col min="6073" max="6073" width="17" customWidth="1"/>
    <col min="6074" max="6074" width="13.21875" bestFit="1" customWidth="1"/>
    <col min="6075" max="6075" width="13" bestFit="1" customWidth="1"/>
    <col min="6076" max="6076" width="12.77734375" bestFit="1" customWidth="1"/>
    <col min="6077" max="6077" width="14.77734375" customWidth="1"/>
    <col min="6078" max="6078" width="11.88671875" bestFit="1" customWidth="1"/>
    <col min="6079" max="6079" width="13" bestFit="1" customWidth="1"/>
    <col min="6080" max="6080" width="15.109375" bestFit="1" customWidth="1"/>
    <col min="6081" max="6081" width="14" customWidth="1"/>
    <col min="6082" max="6082" width="12" bestFit="1" customWidth="1"/>
    <col min="6083" max="6083" width="11.33203125" customWidth="1"/>
    <col min="6084" max="6084" width="12.77734375" bestFit="1" customWidth="1"/>
    <col min="6085" max="6085" width="11.33203125" customWidth="1"/>
    <col min="6086" max="6087" width="13" bestFit="1" customWidth="1"/>
    <col min="6088" max="6088" width="12.77734375" bestFit="1" customWidth="1"/>
    <col min="6089" max="6089" width="18.21875" customWidth="1"/>
    <col min="6090" max="6090" width="12.6640625" bestFit="1" customWidth="1"/>
    <col min="6091" max="6091" width="13" bestFit="1" customWidth="1"/>
    <col min="6092" max="6092" width="13" customWidth="1"/>
    <col min="6093" max="6093" width="14.33203125" customWidth="1"/>
    <col min="6094" max="6095" width="13" customWidth="1"/>
    <col min="6096" max="6096" width="13.21875" customWidth="1"/>
    <col min="6097" max="6097" width="15.77734375" customWidth="1"/>
    <col min="6098" max="6098" width="12" bestFit="1" customWidth="1"/>
    <col min="6099" max="6100" width="12.21875" customWidth="1"/>
    <col min="6101" max="6101" width="15.88671875" customWidth="1"/>
    <col min="6102" max="6104" width="12.21875" customWidth="1"/>
    <col min="6105" max="6105" width="14.88671875" customWidth="1"/>
    <col min="6106" max="6108" width="12.21875" customWidth="1"/>
    <col min="6109" max="6109" width="13.77734375" customWidth="1"/>
    <col min="6110" max="6111" width="12.21875" customWidth="1"/>
    <col min="6112" max="6112" width="18.109375" customWidth="1"/>
    <col min="6113" max="6113" width="16.21875" customWidth="1"/>
    <col min="6114" max="6114" width="15" customWidth="1"/>
    <col min="6116" max="6116" width="13.33203125" bestFit="1" customWidth="1"/>
    <col min="6189" max="6189" width="3.77734375" customWidth="1"/>
    <col min="6190" max="6190" width="17" customWidth="1"/>
    <col min="6191" max="6191" width="13" customWidth="1"/>
    <col min="6192" max="6192" width="18.77734375" customWidth="1"/>
    <col min="6193" max="6193" width="14.109375" customWidth="1"/>
    <col min="6194" max="6194" width="12.88671875" customWidth="1"/>
    <col min="6195" max="6195" width="11.77734375" customWidth="1"/>
    <col min="6196" max="6196" width="12.88671875" customWidth="1"/>
    <col min="6197" max="6197" width="14.88671875" customWidth="1"/>
    <col min="6198" max="6198" width="13" customWidth="1"/>
    <col min="6199" max="6199" width="11.21875" customWidth="1"/>
    <col min="6200" max="6200" width="14.88671875" customWidth="1"/>
    <col min="6201" max="6201" width="14.33203125" customWidth="1"/>
    <col min="6202" max="6202" width="13.33203125" customWidth="1"/>
    <col min="6203" max="6203" width="11.33203125" customWidth="1"/>
    <col min="6204" max="6204" width="12.88671875" customWidth="1"/>
    <col min="6205" max="6205" width="11.33203125" customWidth="1"/>
    <col min="6206" max="6206" width="13.109375" customWidth="1"/>
    <col min="6207" max="6207" width="12.109375" customWidth="1"/>
    <col min="6208" max="6208" width="13.88671875" customWidth="1"/>
    <col min="6209" max="6209" width="14" customWidth="1"/>
    <col min="6210" max="6210" width="13.21875" customWidth="1"/>
    <col min="6211" max="6211" width="11.33203125" customWidth="1"/>
    <col min="6212" max="6212" width="14.77734375" bestFit="1" customWidth="1"/>
    <col min="6213" max="6213" width="13.21875" customWidth="1"/>
    <col min="6214" max="6215" width="14.6640625" customWidth="1"/>
    <col min="6216" max="6218" width="13.109375" customWidth="1"/>
    <col min="6219" max="6255" width="17.21875" customWidth="1"/>
    <col min="6256" max="6256" width="14.77734375" bestFit="1" customWidth="1"/>
    <col min="6257" max="6257" width="13.77734375" customWidth="1"/>
    <col min="6258" max="6258" width="15.21875" customWidth="1"/>
    <col min="6259" max="6259" width="13.109375" customWidth="1"/>
    <col min="6260" max="6260" width="11.88671875" customWidth="1"/>
    <col min="6261" max="6261" width="13.21875" customWidth="1"/>
    <col min="6262" max="6262" width="12.6640625" customWidth="1"/>
    <col min="6263" max="6263" width="13" bestFit="1" customWidth="1"/>
    <col min="6264" max="6264" width="13.33203125" bestFit="1" customWidth="1"/>
    <col min="6265" max="6265" width="19.33203125" customWidth="1"/>
    <col min="6266" max="6266" width="12.77734375" bestFit="1" customWidth="1"/>
    <col min="6267" max="6267" width="13" bestFit="1" customWidth="1"/>
    <col min="6268" max="6268" width="13.33203125" bestFit="1" customWidth="1"/>
    <col min="6269" max="6269" width="16.6640625" customWidth="1"/>
    <col min="6270" max="6270" width="13.109375" customWidth="1"/>
    <col min="6271" max="6271" width="15.109375" bestFit="1" customWidth="1"/>
    <col min="6272" max="6272" width="16.6640625" bestFit="1" customWidth="1"/>
    <col min="6273" max="6273" width="14.33203125" customWidth="1"/>
    <col min="6274" max="6274" width="13.21875" bestFit="1" customWidth="1"/>
    <col min="6275" max="6275" width="13" bestFit="1" customWidth="1"/>
    <col min="6276" max="6283" width="13" customWidth="1"/>
    <col min="6284" max="6284" width="13" bestFit="1" customWidth="1"/>
    <col min="6285" max="6285" width="15.88671875" customWidth="1"/>
    <col min="6286" max="6286" width="12.77734375" bestFit="1" customWidth="1"/>
    <col min="6287" max="6288" width="13" bestFit="1" customWidth="1"/>
    <col min="6289" max="6289" width="14.33203125" customWidth="1"/>
    <col min="6290" max="6290" width="12.77734375" bestFit="1" customWidth="1"/>
    <col min="6291" max="6292" width="13" bestFit="1" customWidth="1"/>
    <col min="6293" max="6293" width="15.109375" customWidth="1"/>
    <col min="6294" max="6296" width="13" bestFit="1" customWidth="1"/>
    <col min="6297" max="6297" width="13.77734375" customWidth="1"/>
    <col min="6298" max="6299" width="13" bestFit="1" customWidth="1"/>
    <col min="6300" max="6300" width="13.109375" customWidth="1"/>
    <col min="6301" max="6301" width="15.88671875" customWidth="1"/>
    <col min="6302" max="6302" width="13" customWidth="1"/>
    <col min="6303" max="6303" width="13" bestFit="1" customWidth="1"/>
    <col min="6304" max="6304" width="21" customWidth="1"/>
    <col min="6305" max="6305" width="15.77734375" customWidth="1"/>
    <col min="6306" max="6306" width="13.33203125" customWidth="1"/>
    <col min="6307" max="6307" width="13" bestFit="1" customWidth="1"/>
    <col min="6308" max="6311" width="13" customWidth="1"/>
    <col min="6312" max="6312" width="13.33203125" bestFit="1" customWidth="1"/>
    <col min="6313" max="6313" width="14.33203125" customWidth="1"/>
    <col min="6314" max="6314" width="13.33203125" customWidth="1"/>
    <col min="6315" max="6319" width="12.6640625" customWidth="1"/>
    <col min="6320" max="6320" width="13.33203125" bestFit="1" customWidth="1"/>
    <col min="6321" max="6321" width="14" customWidth="1"/>
    <col min="6322" max="6322" width="13.33203125" bestFit="1" customWidth="1"/>
    <col min="6323" max="6323" width="13" bestFit="1" customWidth="1"/>
    <col min="6324" max="6325" width="13.77734375" customWidth="1"/>
    <col min="6326" max="6326" width="13.109375" customWidth="1"/>
    <col min="6327" max="6327" width="12.21875" customWidth="1"/>
    <col min="6328" max="6328" width="13.33203125" bestFit="1" customWidth="1"/>
    <col min="6329" max="6329" width="17" customWidth="1"/>
    <col min="6330" max="6330" width="13.21875" bestFit="1" customWidth="1"/>
    <col min="6331" max="6331" width="13" bestFit="1" customWidth="1"/>
    <col min="6332" max="6332" width="12.77734375" bestFit="1" customWidth="1"/>
    <col min="6333" max="6333" width="14.77734375" customWidth="1"/>
    <col min="6334" max="6334" width="11.88671875" bestFit="1" customWidth="1"/>
    <col min="6335" max="6335" width="13" bestFit="1" customWidth="1"/>
    <col min="6336" max="6336" width="15.109375" bestFit="1" customWidth="1"/>
    <col min="6337" max="6337" width="14" customWidth="1"/>
    <col min="6338" max="6338" width="12" bestFit="1" customWidth="1"/>
    <col min="6339" max="6339" width="11.33203125" customWidth="1"/>
    <col min="6340" max="6340" width="12.77734375" bestFit="1" customWidth="1"/>
    <col min="6341" max="6341" width="11.33203125" customWidth="1"/>
    <col min="6342" max="6343" width="13" bestFit="1" customWidth="1"/>
    <col min="6344" max="6344" width="12.77734375" bestFit="1" customWidth="1"/>
    <col min="6345" max="6345" width="18.21875" customWidth="1"/>
    <col min="6346" max="6346" width="12.6640625" bestFit="1" customWidth="1"/>
    <col min="6347" max="6347" width="13" bestFit="1" customWidth="1"/>
    <col min="6348" max="6348" width="13" customWidth="1"/>
    <col min="6349" max="6349" width="14.33203125" customWidth="1"/>
    <col min="6350" max="6351" width="13" customWidth="1"/>
    <col min="6352" max="6352" width="13.21875" customWidth="1"/>
    <col min="6353" max="6353" width="15.77734375" customWidth="1"/>
    <col min="6354" max="6354" width="12" bestFit="1" customWidth="1"/>
    <col min="6355" max="6356" width="12.21875" customWidth="1"/>
    <col min="6357" max="6357" width="15.88671875" customWidth="1"/>
    <col min="6358" max="6360" width="12.21875" customWidth="1"/>
    <col min="6361" max="6361" width="14.88671875" customWidth="1"/>
    <col min="6362" max="6364" width="12.21875" customWidth="1"/>
    <col min="6365" max="6365" width="13.77734375" customWidth="1"/>
    <col min="6366" max="6367" width="12.21875" customWidth="1"/>
    <col min="6368" max="6368" width="18.109375" customWidth="1"/>
    <col min="6369" max="6369" width="16.21875" customWidth="1"/>
    <col min="6370" max="6370" width="15" customWidth="1"/>
    <col min="6372" max="6372" width="13.33203125" bestFit="1" customWidth="1"/>
    <col min="6445" max="6445" width="3.77734375" customWidth="1"/>
    <col min="6446" max="6446" width="17" customWidth="1"/>
    <col min="6447" max="6447" width="13" customWidth="1"/>
    <col min="6448" max="6448" width="18.77734375" customWidth="1"/>
    <col min="6449" max="6449" width="14.109375" customWidth="1"/>
    <col min="6450" max="6450" width="12.88671875" customWidth="1"/>
    <col min="6451" max="6451" width="11.77734375" customWidth="1"/>
    <col min="6452" max="6452" width="12.88671875" customWidth="1"/>
    <col min="6453" max="6453" width="14.88671875" customWidth="1"/>
    <col min="6454" max="6454" width="13" customWidth="1"/>
    <col min="6455" max="6455" width="11.21875" customWidth="1"/>
    <col min="6456" max="6456" width="14.88671875" customWidth="1"/>
    <col min="6457" max="6457" width="14.33203125" customWidth="1"/>
    <col min="6458" max="6458" width="13.33203125" customWidth="1"/>
    <col min="6459" max="6459" width="11.33203125" customWidth="1"/>
    <col min="6460" max="6460" width="12.88671875" customWidth="1"/>
    <col min="6461" max="6461" width="11.33203125" customWidth="1"/>
    <col min="6462" max="6462" width="13.109375" customWidth="1"/>
    <col min="6463" max="6463" width="12.109375" customWidth="1"/>
    <col min="6464" max="6464" width="13.88671875" customWidth="1"/>
    <col min="6465" max="6465" width="14" customWidth="1"/>
    <col min="6466" max="6466" width="13.21875" customWidth="1"/>
    <col min="6467" max="6467" width="11.33203125" customWidth="1"/>
    <col min="6468" max="6468" width="14.77734375" bestFit="1" customWidth="1"/>
    <col min="6469" max="6469" width="13.21875" customWidth="1"/>
    <col min="6470" max="6471" width="14.6640625" customWidth="1"/>
    <col min="6472" max="6474" width="13.109375" customWidth="1"/>
    <col min="6475" max="6511" width="17.21875" customWidth="1"/>
    <col min="6512" max="6512" width="14.77734375" bestFit="1" customWidth="1"/>
    <col min="6513" max="6513" width="13.77734375" customWidth="1"/>
    <col min="6514" max="6514" width="15.21875" customWidth="1"/>
    <col min="6515" max="6515" width="13.109375" customWidth="1"/>
    <col min="6516" max="6516" width="11.88671875" customWidth="1"/>
    <col min="6517" max="6517" width="13.21875" customWidth="1"/>
    <col min="6518" max="6518" width="12.6640625" customWidth="1"/>
    <col min="6519" max="6519" width="13" bestFit="1" customWidth="1"/>
    <col min="6520" max="6520" width="13.33203125" bestFit="1" customWidth="1"/>
    <col min="6521" max="6521" width="19.33203125" customWidth="1"/>
    <col min="6522" max="6522" width="12.77734375" bestFit="1" customWidth="1"/>
    <col min="6523" max="6523" width="13" bestFit="1" customWidth="1"/>
    <col min="6524" max="6524" width="13.33203125" bestFit="1" customWidth="1"/>
    <col min="6525" max="6525" width="16.6640625" customWidth="1"/>
    <col min="6526" max="6526" width="13.109375" customWidth="1"/>
    <col min="6527" max="6527" width="15.109375" bestFit="1" customWidth="1"/>
    <col min="6528" max="6528" width="16.6640625" bestFit="1" customWidth="1"/>
    <col min="6529" max="6529" width="14.33203125" customWidth="1"/>
    <col min="6530" max="6530" width="13.21875" bestFit="1" customWidth="1"/>
    <col min="6531" max="6531" width="13" bestFit="1" customWidth="1"/>
    <col min="6532" max="6539" width="13" customWidth="1"/>
    <col min="6540" max="6540" width="13" bestFit="1" customWidth="1"/>
    <col min="6541" max="6541" width="15.88671875" customWidth="1"/>
    <col min="6542" max="6542" width="12.77734375" bestFit="1" customWidth="1"/>
    <col min="6543" max="6544" width="13" bestFit="1" customWidth="1"/>
    <col min="6545" max="6545" width="14.33203125" customWidth="1"/>
    <col min="6546" max="6546" width="12.77734375" bestFit="1" customWidth="1"/>
    <col min="6547" max="6548" width="13" bestFit="1" customWidth="1"/>
    <col min="6549" max="6549" width="15.109375" customWidth="1"/>
    <col min="6550" max="6552" width="13" bestFit="1" customWidth="1"/>
    <col min="6553" max="6553" width="13.77734375" customWidth="1"/>
    <col min="6554" max="6555" width="13" bestFit="1" customWidth="1"/>
    <col min="6556" max="6556" width="13.109375" customWidth="1"/>
    <col min="6557" max="6557" width="15.88671875" customWidth="1"/>
    <col min="6558" max="6558" width="13" customWidth="1"/>
    <col min="6559" max="6559" width="13" bestFit="1" customWidth="1"/>
    <col min="6560" max="6560" width="21" customWidth="1"/>
    <col min="6561" max="6561" width="15.77734375" customWidth="1"/>
    <col min="6562" max="6562" width="13.33203125" customWidth="1"/>
    <col min="6563" max="6563" width="13" bestFit="1" customWidth="1"/>
    <col min="6564" max="6567" width="13" customWidth="1"/>
    <col min="6568" max="6568" width="13.33203125" bestFit="1" customWidth="1"/>
    <col min="6569" max="6569" width="14.33203125" customWidth="1"/>
    <col min="6570" max="6570" width="13.33203125" customWidth="1"/>
    <col min="6571" max="6575" width="12.6640625" customWidth="1"/>
    <col min="6576" max="6576" width="13.33203125" bestFit="1" customWidth="1"/>
    <col min="6577" max="6577" width="14" customWidth="1"/>
    <col min="6578" max="6578" width="13.33203125" bestFit="1" customWidth="1"/>
    <col min="6579" max="6579" width="13" bestFit="1" customWidth="1"/>
    <col min="6580" max="6581" width="13.77734375" customWidth="1"/>
    <col min="6582" max="6582" width="13.109375" customWidth="1"/>
    <col min="6583" max="6583" width="12.21875" customWidth="1"/>
    <col min="6584" max="6584" width="13.33203125" bestFit="1" customWidth="1"/>
    <col min="6585" max="6585" width="17" customWidth="1"/>
    <col min="6586" max="6586" width="13.21875" bestFit="1" customWidth="1"/>
    <col min="6587" max="6587" width="13" bestFit="1" customWidth="1"/>
    <col min="6588" max="6588" width="12.77734375" bestFit="1" customWidth="1"/>
    <col min="6589" max="6589" width="14.77734375" customWidth="1"/>
    <col min="6590" max="6590" width="11.88671875" bestFit="1" customWidth="1"/>
    <col min="6591" max="6591" width="13" bestFit="1" customWidth="1"/>
    <col min="6592" max="6592" width="15.109375" bestFit="1" customWidth="1"/>
    <col min="6593" max="6593" width="14" customWidth="1"/>
    <col min="6594" max="6594" width="12" bestFit="1" customWidth="1"/>
    <col min="6595" max="6595" width="11.33203125" customWidth="1"/>
    <col min="6596" max="6596" width="12.77734375" bestFit="1" customWidth="1"/>
    <col min="6597" max="6597" width="11.33203125" customWidth="1"/>
    <col min="6598" max="6599" width="13" bestFit="1" customWidth="1"/>
    <col min="6600" max="6600" width="12.77734375" bestFit="1" customWidth="1"/>
    <col min="6601" max="6601" width="18.21875" customWidth="1"/>
    <col min="6602" max="6602" width="12.6640625" bestFit="1" customWidth="1"/>
    <col min="6603" max="6603" width="13" bestFit="1" customWidth="1"/>
    <col min="6604" max="6604" width="13" customWidth="1"/>
    <col min="6605" max="6605" width="14.33203125" customWidth="1"/>
    <col min="6606" max="6607" width="13" customWidth="1"/>
    <col min="6608" max="6608" width="13.21875" customWidth="1"/>
    <col min="6609" max="6609" width="15.77734375" customWidth="1"/>
    <col min="6610" max="6610" width="12" bestFit="1" customWidth="1"/>
    <col min="6611" max="6612" width="12.21875" customWidth="1"/>
    <col min="6613" max="6613" width="15.88671875" customWidth="1"/>
    <col min="6614" max="6616" width="12.21875" customWidth="1"/>
    <col min="6617" max="6617" width="14.88671875" customWidth="1"/>
    <col min="6618" max="6620" width="12.21875" customWidth="1"/>
    <col min="6621" max="6621" width="13.77734375" customWidth="1"/>
    <col min="6622" max="6623" width="12.21875" customWidth="1"/>
    <col min="6624" max="6624" width="18.109375" customWidth="1"/>
    <col min="6625" max="6625" width="16.21875" customWidth="1"/>
    <col min="6626" max="6626" width="15" customWidth="1"/>
    <col min="6628" max="6628" width="13.33203125" bestFit="1" customWidth="1"/>
    <col min="6701" max="6701" width="3.77734375" customWidth="1"/>
    <col min="6702" max="6702" width="17" customWidth="1"/>
    <col min="6703" max="6703" width="13" customWidth="1"/>
    <col min="6704" max="6704" width="18.77734375" customWidth="1"/>
    <col min="6705" max="6705" width="14.109375" customWidth="1"/>
    <col min="6706" max="6706" width="12.88671875" customWidth="1"/>
    <col min="6707" max="6707" width="11.77734375" customWidth="1"/>
    <col min="6708" max="6708" width="12.88671875" customWidth="1"/>
    <col min="6709" max="6709" width="14.88671875" customWidth="1"/>
    <col min="6710" max="6710" width="13" customWidth="1"/>
    <col min="6711" max="6711" width="11.21875" customWidth="1"/>
    <col min="6712" max="6712" width="14.88671875" customWidth="1"/>
    <col min="6713" max="6713" width="14.33203125" customWidth="1"/>
    <col min="6714" max="6714" width="13.33203125" customWidth="1"/>
    <col min="6715" max="6715" width="11.33203125" customWidth="1"/>
    <col min="6716" max="6716" width="12.88671875" customWidth="1"/>
    <col min="6717" max="6717" width="11.33203125" customWidth="1"/>
    <col min="6718" max="6718" width="13.109375" customWidth="1"/>
    <col min="6719" max="6719" width="12.109375" customWidth="1"/>
    <col min="6720" max="6720" width="13.88671875" customWidth="1"/>
    <col min="6721" max="6721" width="14" customWidth="1"/>
    <col min="6722" max="6722" width="13.21875" customWidth="1"/>
    <col min="6723" max="6723" width="11.33203125" customWidth="1"/>
    <col min="6724" max="6724" width="14.77734375" bestFit="1" customWidth="1"/>
    <col min="6725" max="6725" width="13.21875" customWidth="1"/>
    <col min="6726" max="6727" width="14.6640625" customWidth="1"/>
    <col min="6728" max="6730" width="13.109375" customWidth="1"/>
    <col min="6731" max="6767" width="17.21875" customWidth="1"/>
    <col min="6768" max="6768" width="14.77734375" bestFit="1" customWidth="1"/>
    <col min="6769" max="6769" width="13.77734375" customWidth="1"/>
    <col min="6770" max="6770" width="15.21875" customWidth="1"/>
    <col min="6771" max="6771" width="13.109375" customWidth="1"/>
    <col min="6772" max="6772" width="11.88671875" customWidth="1"/>
    <col min="6773" max="6773" width="13.21875" customWidth="1"/>
    <col min="6774" max="6774" width="12.6640625" customWidth="1"/>
    <col min="6775" max="6775" width="13" bestFit="1" customWidth="1"/>
    <col min="6776" max="6776" width="13.33203125" bestFit="1" customWidth="1"/>
    <col min="6777" max="6777" width="19.33203125" customWidth="1"/>
    <col min="6778" max="6778" width="12.77734375" bestFit="1" customWidth="1"/>
    <col min="6779" max="6779" width="13" bestFit="1" customWidth="1"/>
    <col min="6780" max="6780" width="13.33203125" bestFit="1" customWidth="1"/>
    <col min="6781" max="6781" width="16.6640625" customWidth="1"/>
    <col min="6782" max="6782" width="13.109375" customWidth="1"/>
    <col min="6783" max="6783" width="15.109375" bestFit="1" customWidth="1"/>
    <col min="6784" max="6784" width="16.6640625" bestFit="1" customWidth="1"/>
    <col min="6785" max="6785" width="14.33203125" customWidth="1"/>
    <col min="6786" max="6786" width="13.21875" bestFit="1" customWidth="1"/>
    <col min="6787" max="6787" width="13" bestFit="1" customWidth="1"/>
    <col min="6788" max="6795" width="13" customWidth="1"/>
    <col min="6796" max="6796" width="13" bestFit="1" customWidth="1"/>
    <col min="6797" max="6797" width="15.88671875" customWidth="1"/>
    <col min="6798" max="6798" width="12.77734375" bestFit="1" customWidth="1"/>
    <col min="6799" max="6800" width="13" bestFit="1" customWidth="1"/>
    <col min="6801" max="6801" width="14.33203125" customWidth="1"/>
    <col min="6802" max="6802" width="12.77734375" bestFit="1" customWidth="1"/>
    <col min="6803" max="6804" width="13" bestFit="1" customWidth="1"/>
    <col min="6805" max="6805" width="15.109375" customWidth="1"/>
    <col min="6806" max="6808" width="13" bestFit="1" customWidth="1"/>
    <col min="6809" max="6809" width="13.77734375" customWidth="1"/>
    <col min="6810" max="6811" width="13" bestFit="1" customWidth="1"/>
    <col min="6812" max="6812" width="13.109375" customWidth="1"/>
    <col min="6813" max="6813" width="15.88671875" customWidth="1"/>
    <col min="6814" max="6814" width="13" customWidth="1"/>
    <col min="6815" max="6815" width="13" bestFit="1" customWidth="1"/>
    <col min="6816" max="6816" width="21" customWidth="1"/>
    <col min="6817" max="6817" width="15.77734375" customWidth="1"/>
    <col min="6818" max="6818" width="13.33203125" customWidth="1"/>
    <col min="6819" max="6819" width="13" bestFit="1" customWidth="1"/>
    <col min="6820" max="6823" width="13" customWidth="1"/>
    <col min="6824" max="6824" width="13.33203125" bestFit="1" customWidth="1"/>
    <col min="6825" max="6825" width="14.33203125" customWidth="1"/>
    <col min="6826" max="6826" width="13.33203125" customWidth="1"/>
    <col min="6827" max="6831" width="12.6640625" customWidth="1"/>
    <col min="6832" max="6832" width="13.33203125" bestFit="1" customWidth="1"/>
    <col min="6833" max="6833" width="14" customWidth="1"/>
    <col min="6834" max="6834" width="13.33203125" bestFit="1" customWidth="1"/>
    <col min="6835" max="6835" width="13" bestFit="1" customWidth="1"/>
    <col min="6836" max="6837" width="13.77734375" customWidth="1"/>
    <col min="6838" max="6838" width="13.109375" customWidth="1"/>
    <col min="6839" max="6839" width="12.21875" customWidth="1"/>
    <col min="6840" max="6840" width="13.33203125" bestFit="1" customWidth="1"/>
    <col min="6841" max="6841" width="17" customWidth="1"/>
    <col min="6842" max="6842" width="13.21875" bestFit="1" customWidth="1"/>
    <col min="6843" max="6843" width="13" bestFit="1" customWidth="1"/>
    <col min="6844" max="6844" width="12.77734375" bestFit="1" customWidth="1"/>
    <col min="6845" max="6845" width="14.77734375" customWidth="1"/>
    <col min="6846" max="6846" width="11.88671875" bestFit="1" customWidth="1"/>
    <col min="6847" max="6847" width="13" bestFit="1" customWidth="1"/>
    <col min="6848" max="6848" width="15.109375" bestFit="1" customWidth="1"/>
    <col min="6849" max="6849" width="14" customWidth="1"/>
    <col min="6850" max="6850" width="12" bestFit="1" customWidth="1"/>
    <col min="6851" max="6851" width="11.33203125" customWidth="1"/>
    <col min="6852" max="6852" width="12.77734375" bestFit="1" customWidth="1"/>
    <col min="6853" max="6853" width="11.33203125" customWidth="1"/>
    <col min="6854" max="6855" width="13" bestFit="1" customWidth="1"/>
    <col min="6856" max="6856" width="12.77734375" bestFit="1" customWidth="1"/>
    <col min="6857" max="6857" width="18.21875" customWidth="1"/>
    <col min="6858" max="6858" width="12.6640625" bestFit="1" customWidth="1"/>
    <col min="6859" max="6859" width="13" bestFit="1" customWidth="1"/>
    <col min="6860" max="6860" width="13" customWidth="1"/>
    <col min="6861" max="6861" width="14.33203125" customWidth="1"/>
    <col min="6862" max="6863" width="13" customWidth="1"/>
    <col min="6864" max="6864" width="13.21875" customWidth="1"/>
    <col min="6865" max="6865" width="15.77734375" customWidth="1"/>
    <col min="6866" max="6866" width="12" bestFit="1" customWidth="1"/>
    <col min="6867" max="6868" width="12.21875" customWidth="1"/>
    <col min="6869" max="6869" width="15.88671875" customWidth="1"/>
    <col min="6870" max="6872" width="12.21875" customWidth="1"/>
    <col min="6873" max="6873" width="14.88671875" customWidth="1"/>
    <col min="6874" max="6876" width="12.21875" customWidth="1"/>
    <col min="6877" max="6877" width="13.77734375" customWidth="1"/>
    <col min="6878" max="6879" width="12.21875" customWidth="1"/>
    <col min="6880" max="6880" width="18.109375" customWidth="1"/>
    <col min="6881" max="6881" width="16.21875" customWidth="1"/>
    <col min="6882" max="6882" width="15" customWidth="1"/>
    <col min="6884" max="6884" width="13.33203125" bestFit="1" customWidth="1"/>
    <col min="6957" max="6957" width="3.77734375" customWidth="1"/>
    <col min="6958" max="6958" width="17" customWidth="1"/>
    <col min="6959" max="6959" width="13" customWidth="1"/>
    <col min="6960" max="6960" width="18.77734375" customWidth="1"/>
    <col min="6961" max="6961" width="14.109375" customWidth="1"/>
    <col min="6962" max="6962" width="12.88671875" customWidth="1"/>
    <col min="6963" max="6963" width="11.77734375" customWidth="1"/>
    <col min="6964" max="6964" width="12.88671875" customWidth="1"/>
    <col min="6965" max="6965" width="14.88671875" customWidth="1"/>
    <col min="6966" max="6966" width="13" customWidth="1"/>
    <col min="6967" max="6967" width="11.21875" customWidth="1"/>
    <col min="6968" max="6968" width="14.88671875" customWidth="1"/>
    <col min="6969" max="6969" width="14.33203125" customWidth="1"/>
    <col min="6970" max="6970" width="13.33203125" customWidth="1"/>
    <col min="6971" max="6971" width="11.33203125" customWidth="1"/>
    <col min="6972" max="6972" width="12.88671875" customWidth="1"/>
    <col min="6973" max="6973" width="11.33203125" customWidth="1"/>
    <col min="6974" max="6974" width="13.109375" customWidth="1"/>
    <col min="6975" max="6975" width="12.109375" customWidth="1"/>
    <col min="6976" max="6976" width="13.88671875" customWidth="1"/>
    <col min="6977" max="6977" width="14" customWidth="1"/>
    <col min="6978" max="6978" width="13.21875" customWidth="1"/>
    <col min="6979" max="6979" width="11.33203125" customWidth="1"/>
    <col min="6980" max="6980" width="14.77734375" bestFit="1" customWidth="1"/>
    <col min="6981" max="6981" width="13.21875" customWidth="1"/>
    <col min="6982" max="6983" width="14.6640625" customWidth="1"/>
    <col min="6984" max="6986" width="13.109375" customWidth="1"/>
    <col min="6987" max="7023" width="17.21875" customWidth="1"/>
    <col min="7024" max="7024" width="14.77734375" bestFit="1" customWidth="1"/>
    <col min="7025" max="7025" width="13.77734375" customWidth="1"/>
    <col min="7026" max="7026" width="15.21875" customWidth="1"/>
    <col min="7027" max="7027" width="13.109375" customWidth="1"/>
    <col min="7028" max="7028" width="11.88671875" customWidth="1"/>
    <col min="7029" max="7029" width="13.21875" customWidth="1"/>
    <col min="7030" max="7030" width="12.6640625" customWidth="1"/>
    <col min="7031" max="7031" width="13" bestFit="1" customWidth="1"/>
    <col min="7032" max="7032" width="13.33203125" bestFit="1" customWidth="1"/>
    <col min="7033" max="7033" width="19.33203125" customWidth="1"/>
    <col min="7034" max="7034" width="12.77734375" bestFit="1" customWidth="1"/>
    <col min="7035" max="7035" width="13" bestFit="1" customWidth="1"/>
    <col min="7036" max="7036" width="13.33203125" bestFit="1" customWidth="1"/>
    <col min="7037" max="7037" width="16.6640625" customWidth="1"/>
    <col min="7038" max="7038" width="13.109375" customWidth="1"/>
    <col min="7039" max="7039" width="15.109375" bestFit="1" customWidth="1"/>
    <col min="7040" max="7040" width="16.6640625" bestFit="1" customWidth="1"/>
    <col min="7041" max="7041" width="14.33203125" customWidth="1"/>
    <col min="7042" max="7042" width="13.21875" bestFit="1" customWidth="1"/>
    <col min="7043" max="7043" width="13" bestFit="1" customWidth="1"/>
    <col min="7044" max="7051" width="13" customWidth="1"/>
    <col min="7052" max="7052" width="13" bestFit="1" customWidth="1"/>
    <col min="7053" max="7053" width="15.88671875" customWidth="1"/>
    <col min="7054" max="7054" width="12.77734375" bestFit="1" customWidth="1"/>
    <col min="7055" max="7056" width="13" bestFit="1" customWidth="1"/>
    <col min="7057" max="7057" width="14.33203125" customWidth="1"/>
    <col min="7058" max="7058" width="12.77734375" bestFit="1" customWidth="1"/>
    <col min="7059" max="7060" width="13" bestFit="1" customWidth="1"/>
    <col min="7061" max="7061" width="15.109375" customWidth="1"/>
    <col min="7062" max="7064" width="13" bestFit="1" customWidth="1"/>
    <col min="7065" max="7065" width="13.77734375" customWidth="1"/>
    <col min="7066" max="7067" width="13" bestFit="1" customWidth="1"/>
    <col min="7068" max="7068" width="13.109375" customWidth="1"/>
    <col min="7069" max="7069" width="15.88671875" customWidth="1"/>
    <col min="7070" max="7070" width="13" customWidth="1"/>
    <col min="7071" max="7071" width="13" bestFit="1" customWidth="1"/>
    <col min="7072" max="7072" width="21" customWidth="1"/>
    <col min="7073" max="7073" width="15.77734375" customWidth="1"/>
    <col min="7074" max="7074" width="13.33203125" customWidth="1"/>
    <col min="7075" max="7075" width="13" bestFit="1" customWidth="1"/>
    <col min="7076" max="7079" width="13" customWidth="1"/>
    <col min="7080" max="7080" width="13.33203125" bestFit="1" customWidth="1"/>
    <col min="7081" max="7081" width="14.33203125" customWidth="1"/>
    <col min="7082" max="7082" width="13.33203125" customWidth="1"/>
    <col min="7083" max="7087" width="12.6640625" customWidth="1"/>
    <col min="7088" max="7088" width="13.33203125" bestFit="1" customWidth="1"/>
    <col min="7089" max="7089" width="14" customWidth="1"/>
    <col min="7090" max="7090" width="13.33203125" bestFit="1" customWidth="1"/>
    <col min="7091" max="7091" width="13" bestFit="1" customWidth="1"/>
    <col min="7092" max="7093" width="13.77734375" customWidth="1"/>
    <col min="7094" max="7094" width="13.109375" customWidth="1"/>
    <col min="7095" max="7095" width="12.21875" customWidth="1"/>
    <col min="7096" max="7096" width="13.33203125" bestFit="1" customWidth="1"/>
    <col min="7097" max="7097" width="17" customWidth="1"/>
    <col min="7098" max="7098" width="13.21875" bestFit="1" customWidth="1"/>
    <col min="7099" max="7099" width="13" bestFit="1" customWidth="1"/>
    <col min="7100" max="7100" width="12.77734375" bestFit="1" customWidth="1"/>
    <col min="7101" max="7101" width="14.77734375" customWidth="1"/>
    <col min="7102" max="7102" width="11.88671875" bestFit="1" customWidth="1"/>
    <col min="7103" max="7103" width="13" bestFit="1" customWidth="1"/>
    <col min="7104" max="7104" width="15.109375" bestFit="1" customWidth="1"/>
    <col min="7105" max="7105" width="14" customWidth="1"/>
    <col min="7106" max="7106" width="12" bestFit="1" customWidth="1"/>
    <col min="7107" max="7107" width="11.33203125" customWidth="1"/>
    <col min="7108" max="7108" width="12.77734375" bestFit="1" customWidth="1"/>
    <col min="7109" max="7109" width="11.33203125" customWidth="1"/>
    <col min="7110" max="7111" width="13" bestFit="1" customWidth="1"/>
    <col min="7112" max="7112" width="12.77734375" bestFit="1" customWidth="1"/>
    <col min="7113" max="7113" width="18.21875" customWidth="1"/>
    <col min="7114" max="7114" width="12.6640625" bestFit="1" customWidth="1"/>
    <col min="7115" max="7115" width="13" bestFit="1" customWidth="1"/>
    <col min="7116" max="7116" width="13" customWidth="1"/>
    <col min="7117" max="7117" width="14.33203125" customWidth="1"/>
    <col min="7118" max="7119" width="13" customWidth="1"/>
    <col min="7120" max="7120" width="13.21875" customWidth="1"/>
    <col min="7121" max="7121" width="15.77734375" customWidth="1"/>
    <col min="7122" max="7122" width="12" bestFit="1" customWidth="1"/>
    <col min="7123" max="7124" width="12.21875" customWidth="1"/>
    <col min="7125" max="7125" width="15.88671875" customWidth="1"/>
    <col min="7126" max="7128" width="12.21875" customWidth="1"/>
    <col min="7129" max="7129" width="14.88671875" customWidth="1"/>
    <col min="7130" max="7132" width="12.21875" customWidth="1"/>
    <col min="7133" max="7133" width="13.77734375" customWidth="1"/>
    <col min="7134" max="7135" width="12.21875" customWidth="1"/>
    <col min="7136" max="7136" width="18.109375" customWidth="1"/>
    <col min="7137" max="7137" width="16.21875" customWidth="1"/>
    <col min="7138" max="7138" width="15" customWidth="1"/>
    <col min="7140" max="7140" width="13.33203125" bestFit="1" customWidth="1"/>
    <col min="7213" max="7213" width="3.77734375" customWidth="1"/>
    <col min="7214" max="7214" width="17" customWidth="1"/>
    <col min="7215" max="7215" width="13" customWidth="1"/>
    <col min="7216" max="7216" width="18.77734375" customWidth="1"/>
    <col min="7217" max="7217" width="14.109375" customWidth="1"/>
    <col min="7218" max="7218" width="12.88671875" customWidth="1"/>
    <col min="7219" max="7219" width="11.77734375" customWidth="1"/>
    <col min="7220" max="7220" width="12.88671875" customWidth="1"/>
    <col min="7221" max="7221" width="14.88671875" customWidth="1"/>
    <col min="7222" max="7222" width="13" customWidth="1"/>
    <col min="7223" max="7223" width="11.21875" customWidth="1"/>
    <col min="7224" max="7224" width="14.88671875" customWidth="1"/>
    <col min="7225" max="7225" width="14.33203125" customWidth="1"/>
    <col min="7226" max="7226" width="13.33203125" customWidth="1"/>
    <col min="7227" max="7227" width="11.33203125" customWidth="1"/>
    <col min="7228" max="7228" width="12.88671875" customWidth="1"/>
    <col min="7229" max="7229" width="11.33203125" customWidth="1"/>
    <col min="7230" max="7230" width="13.109375" customWidth="1"/>
    <col min="7231" max="7231" width="12.109375" customWidth="1"/>
    <col min="7232" max="7232" width="13.88671875" customWidth="1"/>
    <col min="7233" max="7233" width="14" customWidth="1"/>
    <col min="7234" max="7234" width="13.21875" customWidth="1"/>
    <col min="7235" max="7235" width="11.33203125" customWidth="1"/>
    <col min="7236" max="7236" width="14.77734375" bestFit="1" customWidth="1"/>
    <col min="7237" max="7237" width="13.21875" customWidth="1"/>
    <col min="7238" max="7239" width="14.6640625" customWidth="1"/>
    <col min="7240" max="7242" width="13.109375" customWidth="1"/>
    <col min="7243" max="7279" width="17.21875" customWidth="1"/>
    <col min="7280" max="7280" width="14.77734375" bestFit="1" customWidth="1"/>
    <col min="7281" max="7281" width="13.77734375" customWidth="1"/>
    <col min="7282" max="7282" width="15.21875" customWidth="1"/>
    <col min="7283" max="7283" width="13.109375" customWidth="1"/>
    <col min="7284" max="7284" width="11.88671875" customWidth="1"/>
    <col min="7285" max="7285" width="13.21875" customWidth="1"/>
    <col min="7286" max="7286" width="12.6640625" customWidth="1"/>
    <col min="7287" max="7287" width="13" bestFit="1" customWidth="1"/>
    <col min="7288" max="7288" width="13.33203125" bestFit="1" customWidth="1"/>
    <col min="7289" max="7289" width="19.33203125" customWidth="1"/>
    <col min="7290" max="7290" width="12.77734375" bestFit="1" customWidth="1"/>
    <col min="7291" max="7291" width="13" bestFit="1" customWidth="1"/>
    <col min="7292" max="7292" width="13.33203125" bestFit="1" customWidth="1"/>
    <col min="7293" max="7293" width="16.6640625" customWidth="1"/>
    <col min="7294" max="7294" width="13.109375" customWidth="1"/>
    <col min="7295" max="7295" width="15.109375" bestFit="1" customWidth="1"/>
    <col min="7296" max="7296" width="16.6640625" bestFit="1" customWidth="1"/>
    <col min="7297" max="7297" width="14.33203125" customWidth="1"/>
    <col min="7298" max="7298" width="13.21875" bestFit="1" customWidth="1"/>
    <col min="7299" max="7299" width="13" bestFit="1" customWidth="1"/>
    <col min="7300" max="7307" width="13" customWidth="1"/>
    <col min="7308" max="7308" width="13" bestFit="1" customWidth="1"/>
    <col min="7309" max="7309" width="15.88671875" customWidth="1"/>
    <col min="7310" max="7310" width="12.77734375" bestFit="1" customWidth="1"/>
    <col min="7311" max="7312" width="13" bestFit="1" customWidth="1"/>
    <col min="7313" max="7313" width="14.33203125" customWidth="1"/>
    <col min="7314" max="7314" width="12.77734375" bestFit="1" customWidth="1"/>
    <col min="7315" max="7316" width="13" bestFit="1" customWidth="1"/>
    <col min="7317" max="7317" width="15.109375" customWidth="1"/>
    <col min="7318" max="7320" width="13" bestFit="1" customWidth="1"/>
    <col min="7321" max="7321" width="13.77734375" customWidth="1"/>
    <col min="7322" max="7323" width="13" bestFit="1" customWidth="1"/>
    <col min="7324" max="7324" width="13.109375" customWidth="1"/>
    <col min="7325" max="7325" width="15.88671875" customWidth="1"/>
    <col min="7326" max="7326" width="13" customWidth="1"/>
    <col min="7327" max="7327" width="13" bestFit="1" customWidth="1"/>
    <col min="7328" max="7328" width="21" customWidth="1"/>
    <col min="7329" max="7329" width="15.77734375" customWidth="1"/>
    <col min="7330" max="7330" width="13.33203125" customWidth="1"/>
    <col min="7331" max="7331" width="13" bestFit="1" customWidth="1"/>
    <col min="7332" max="7335" width="13" customWidth="1"/>
    <col min="7336" max="7336" width="13.33203125" bestFit="1" customWidth="1"/>
    <col min="7337" max="7337" width="14.33203125" customWidth="1"/>
    <col min="7338" max="7338" width="13.33203125" customWidth="1"/>
    <col min="7339" max="7343" width="12.6640625" customWidth="1"/>
    <col min="7344" max="7344" width="13.33203125" bestFit="1" customWidth="1"/>
    <col min="7345" max="7345" width="14" customWidth="1"/>
    <col min="7346" max="7346" width="13.33203125" bestFit="1" customWidth="1"/>
    <col min="7347" max="7347" width="13" bestFit="1" customWidth="1"/>
    <col min="7348" max="7349" width="13.77734375" customWidth="1"/>
    <col min="7350" max="7350" width="13.109375" customWidth="1"/>
    <col min="7351" max="7351" width="12.21875" customWidth="1"/>
    <col min="7352" max="7352" width="13.33203125" bestFit="1" customWidth="1"/>
    <col min="7353" max="7353" width="17" customWidth="1"/>
    <col min="7354" max="7354" width="13.21875" bestFit="1" customWidth="1"/>
    <col min="7355" max="7355" width="13" bestFit="1" customWidth="1"/>
    <col min="7356" max="7356" width="12.77734375" bestFit="1" customWidth="1"/>
    <col min="7357" max="7357" width="14.77734375" customWidth="1"/>
    <col min="7358" max="7358" width="11.88671875" bestFit="1" customWidth="1"/>
    <col min="7359" max="7359" width="13" bestFit="1" customWidth="1"/>
    <col min="7360" max="7360" width="15.109375" bestFit="1" customWidth="1"/>
    <col min="7361" max="7361" width="14" customWidth="1"/>
    <col min="7362" max="7362" width="12" bestFit="1" customWidth="1"/>
    <col min="7363" max="7363" width="11.33203125" customWidth="1"/>
    <col min="7364" max="7364" width="12.77734375" bestFit="1" customWidth="1"/>
    <col min="7365" max="7365" width="11.33203125" customWidth="1"/>
    <col min="7366" max="7367" width="13" bestFit="1" customWidth="1"/>
    <col min="7368" max="7368" width="12.77734375" bestFit="1" customWidth="1"/>
    <col min="7369" max="7369" width="18.21875" customWidth="1"/>
    <col min="7370" max="7370" width="12.6640625" bestFit="1" customWidth="1"/>
    <col min="7371" max="7371" width="13" bestFit="1" customWidth="1"/>
    <col min="7372" max="7372" width="13" customWidth="1"/>
    <col min="7373" max="7373" width="14.33203125" customWidth="1"/>
    <col min="7374" max="7375" width="13" customWidth="1"/>
    <col min="7376" max="7376" width="13.21875" customWidth="1"/>
    <col min="7377" max="7377" width="15.77734375" customWidth="1"/>
    <col min="7378" max="7378" width="12" bestFit="1" customWidth="1"/>
    <col min="7379" max="7380" width="12.21875" customWidth="1"/>
    <col min="7381" max="7381" width="15.88671875" customWidth="1"/>
    <col min="7382" max="7384" width="12.21875" customWidth="1"/>
    <col min="7385" max="7385" width="14.88671875" customWidth="1"/>
    <col min="7386" max="7388" width="12.21875" customWidth="1"/>
    <col min="7389" max="7389" width="13.77734375" customWidth="1"/>
    <col min="7390" max="7391" width="12.21875" customWidth="1"/>
    <col min="7392" max="7392" width="18.109375" customWidth="1"/>
    <col min="7393" max="7393" width="16.21875" customWidth="1"/>
    <col min="7394" max="7394" width="15" customWidth="1"/>
    <col min="7396" max="7396" width="13.33203125" bestFit="1" customWidth="1"/>
    <col min="7469" max="7469" width="3.77734375" customWidth="1"/>
    <col min="7470" max="7470" width="17" customWidth="1"/>
    <col min="7471" max="7471" width="13" customWidth="1"/>
    <col min="7472" max="7472" width="18.77734375" customWidth="1"/>
    <col min="7473" max="7473" width="14.109375" customWidth="1"/>
    <col min="7474" max="7474" width="12.88671875" customWidth="1"/>
    <col min="7475" max="7475" width="11.77734375" customWidth="1"/>
    <col min="7476" max="7476" width="12.88671875" customWidth="1"/>
    <col min="7477" max="7477" width="14.88671875" customWidth="1"/>
    <col min="7478" max="7478" width="13" customWidth="1"/>
    <col min="7479" max="7479" width="11.21875" customWidth="1"/>
    <col min="7480" max="7480" width="14.88671875" customWidth="1"/>
    <col min="7481" max="7481" width="14.33203125" customWidth="1"/>
    <col min="7482" max="7482" width="13.33203125" customWidth="1"/>
    <col min="7483" max="7483" width="11.33203125" customWidth="1"/>
    <col min="7484" max="7484" width="12.88671875" customWidth="1"/>
    <col min="7485" max="7485" width="11.33203125" customWidth="1"/>
    <col min="7486" max="7486" width="13.109375" customWidth="1"/>
    <col min="7487" max="7487" width="12.109375" customWidth="1"/>
    <col min="7488" max="7488" width="13.88671875" customWidth="1"/>
    <col min="7489" max="7489" width="14" customWidth="1"/>
    <col min="7490" max="7490" width="13.21875" customWidth="1"/>
    <col min="7491" max="7491" width="11.33203125" customWidth="1"/>
    <col min="7492" max="7492" width="14.77734375" bestFit="1" customWidth="1"/>
    <col min="7493" max="7493" width="13.21875" customWidth="1"/>
    <col min="7494" max="7495" width="14.6640625" customWidth="1"/>
    <col min="7496" max="7498" width="13.109375" customWidth="1"/>
    <col min="7499" max="7535" width="17.21875" customWidth="1"/>
    <col min="7536" max="7536" width="14.77734375" bestFit="1" customWidth="1"/>
    <col min="7537" max="7537" width="13.77734375" customWidth="1"/>
    <col min="7538" max="7538" width="15.21875" customWidth="1"/>
    <col min="7539" max="7539" width="13.109375" customWidth="1"/>
    <col min="7540" max="7540" width="11.88671875" customWidth="1"/>
    <col min="7541" max="7541" width="13.21875" customWidth="1"/>
    <col min="7542" max="7542" width="12.6640625" customWidth="1"/>
    <col min="7543" max="7543" width="13" bestFit="1" customWidth="1"/>
    <col min="7544" max="7544" width="13.33203125" bestFit="1" customWidth="1"/>
    <col min="7545" max="7545" width="19.33203125" customWidth="1"/>
    <col min="7546" max="7546" width="12.77734375" bestFit="1" customWidth="1"/>
    <col min="7547" max="7547" width="13" bestFit="1" customWidth="1"/>
    <col min="7548" max="7548" width="13.33203125" bestFit="1" customWidth="1"/>
    <col min="7549" max="7549" width="16.6640625" customWidth="1"/>
    <col min="7550" max="7550" width="13.109375" customWidth="1"/>
    <col min="7551" max="7551" width="15.109375" bestFit="1" customWidth="1"/>
    <col min="7552" max="7552" width="16.6640625" bestFit="1" customWidth="1"/>
    <col min="7553" max="7553" width="14.33203125" customWidth="1"/>
    <col min="7554" max="7554" width="13.21875" bestFit="1" customWidth="1"/>
    <col min="7555" max="7555" width="13" bestFit="1" customWidth="1"/>
    <col min="7556" max="7563" width="13" customWidth="1"/>
    <col min="7564" max="7564" width="13" bestFit="1" customWidth="1"/>
    <col min="7565" max="7565" width="15.88671875" customWidth="1"/>
    <col min="7566" max="7566" width="12.77734375" bestFit="1" customWidth="1"/>
    <col min="7567" max="7568" width="13" bestFit="1" customWidth="1"/>
    <col min="7569" max="7569" width="14.33203125" customWidth="1"/>
    <col min="7570" max="7570" width="12.77734375" bestFit="1" customWidth="1"/>
    <col min="7571" max="7572" width="13" bestFit="1" customWidth="1"/>
    <col min="7573" max="7573" width="15.109375" customWidth="1"/>
    <col min="7574" max="7576" width="13" bestFit="1" customWidth="1"/>
    <col min="7577" max="7577" width="13.77734375" customWidth="1"/>
    <col min="7578" max="7579" width="13" bestFit="1" customWidth="1"/>
    <col min="7580" max="7580" width="13.109375" customWidth="1"/>
    <col min="7581" max="7581" width="15.88671875" customWidth="1"/>
    <col min="7582" max="7582" width="13" customWidth="1"/>
    <col min="7583" max="7583" width="13" bestFit="1" customWidth="1"/>
    <col min="7584" max="7584" width="21" customWidth="1"/>
    <col min="7585" max="7585" width="15.77734375" customWidth="1"/>
    <col min="7586" max="7586" width="13.33203125" customWidth="1"/>
    <col min="7587" max="7587" width="13" bestFit="1" customWidth="1"/>
    <col min="7588" max="7591" width="13" customWidth="1"/>
    <col min="7592" max="7592" width="13.33203125" bestFit="1" customWidth="1"/>
    <col min="7593" max="7593" width="14.33203125" customWidth="1"/>
    <col min="7594" max="7594" width="13.33203125" customWidth="1"/>
    <col min="7595" max="7599" width="12.6640625" customWidth="1"/>
    <col min="7600" max="7600" width="13.33203125" bestFit="1" customWidth="1"/>
    <col min="7601" max="7601" width="14" customWidth="1"/>
    <col min="7602" max="7602" width="13.33203125" bestFit="1" customWidth="1"/>
    <col min="7603" max="7603" width="13" bestFit="1" customWidth="1"/>
    <col min="7604" max="7605" width="13.77734375" customWidth="1"/>
    <col min="7606" max="7606" width="13.109375" customWidth="1"/>
    <col min="7607" max="7607" width="12.21875" customWidth="1"/>
    <col min="7608" max="7608" width="13.33203125" bestFit="1" customWidth="1"/>
    <col min="7609" max="7609" width="17" customWidth="1"/>
    <col min="7610" max="7610" width="13.21875" bestFit="1" customWidth="1"/>
    <col min="7611" max="7611" width="13" bestFit="1" customWidth="1"/>
    <col min="7612" max="7612" width="12.77734375" bestFit="1" customWidth="1"/>
    <col min="7613" max="7613" width="14.77734375" customWidth="1"/>
    <col min="7614" max="7614" width="11.88671875" bestFit="1" customWidth="1"/>
    <col min="7615" max="7615" width="13" bestFit="1" customWidth="1"/>
    <col min="7616" max="7616" width="15.109375" bestFit="1" customWidth="1"/>
    <col min="7617" max="7617" width="14" customWidth="1"/>
    <col min="7618" max="7618" width="12" bestFit="1" customWidth="1"/>
    <col min="7619" max="7619" width="11.33203125" customWidth="1"/>
    <col min="7620" max="7620" width="12.77734375" bestFit="1" customWidth="1"/>
    <col min="7621" max="7621" width="11.33203125" customWidth="1"/>
    <col min="7622" max="7623" width="13" bestFit="1" customWidth="1"/>
    <col min="7624" max="7624" width="12.77734375" bestFit="1" customWidth="1"/>
    <col min="7625" max="7625" width="18.21875" customWidth="1"/>
    <col min="7626" max="7626" width="12.6640625" bestFit="1" customWidth="1"/>
    <col min="7627" max="7627" width="13" bestFit="1" customWidth="1"/>
    <col min="7628" max="7628" width="13" customWidth="1"/>
    <col min="7629" max="7629" width="14.33203125" customWidth="1"/>
    <col min="7630" max="7631" width="13" customWidth="1"/>
    <col min="7632" max="7632" width="13.21875" customWidth="1"/>
    <col min="7633" max="7633" width="15.77734375" customWidth="1"/>
    <col min="7634" max="7634" width="12" bestFit="1" customWidth="1"/>
    <col min="7635" max="7636" width="12.21875" customWidth="1"/>
    <col min="7637" max="7637" width="15.88671875" customWidth="1"/>
    <col min="7638" max="7640" width="12.21875" customWidth="1"/>
    <col min="7641" max="7641" width="14.88671875" customWidth="1"/>
    <col min="7642" max="7644" width="12.21875" customWidth="1"/>
    <col min="7645" max="7645" width="13.77734375" customWidth="1"/>
    <col min="7646" max="7647" width="12.21875" customWidth="1"/>
    <col min="7648" max="7648" width="18.109375" customWidth="1"/>
    <col min="7649" max="7649" width="16.21875" customWidth="1"/>
    <col min="7650" max="7650" width="15" customWidth="1"/>
    <col min="7652" max="7652" width="13.33203125" bestFit="1" customWidth="1"/>
    <col min="7725" max="7725" width="3.77734375" customWidth="1"/>
    <col min="7726" max="7726" width="17" customWidth="1"/>
    <col min="7727" max="7727" width="13" customWidth="1"/>
    <col min="7728" max="7728" width="18.77734375" customWidth="1"/>
    <col min="7729" max="7729" width="14.109375" customWidth="1"/>
    <col min="7730" max="7730" width="12.88671875" customWidth="1"/>
    <col min="7731" max="7731" width="11.77734375" customWidth="1"/>
    <col min="7732" max="7732" width="12.88671875" customWidth="1"/>
    <col min="7733" max="7733" width="14.88671875" customWidth="1"/>
    <col min="7734" max="7734" width="13" customWidth="1"/>
    <col min="7735" max="7735" width="11.21875" customWidth="1"/>
    <col min="7736" max="7736" width="14.88671875" customWidth="1"/>
    <col min="7737" max="7737" width="14.33203125" customWidth="1"/>
    <col min="7738" max="7738" width="13.33203125" customWidth="1"/>
    <col min="7739" max="7739" width="11.33203125" customWidth="1"/>
    <col min="7740" max="7740" width="12.88671875" customWidth="1"/>
    <col min="7741" max="7741" width="11.33203125" customWidth="1"/>
    <col min="7742" max="7742" width="13.109375" customWidth="1"/>
    <col min="7743" max="7743" width="12.109375" customWidth="1"/>
    <col min="7744" max="7744" width="13.88671875" customWidth="1"/>
    <col min="7745" max="7745" width="14" customWidth="1"/>
    <col min="7746" max="7746" width="13.21875" customWidth="1"/>
    <col min="7747" max="7747" width="11.33203125" customWidth="1"/>
    <col min="7748" max="7748" width="14.77734375" bestFit="1" customWidth="1"/>
    <col min="7749" max="7749" width="13.21875" customWidth="1"/>
    <col min="7750" max="7751" width="14.6640625" customWidth="1"/>
    <col min="7752" max="7754" width="13.109375" customWidth="1"/>
    <col min="7755" max="7791" width="17.21875" customWidth="1"/>
    <col min="7792" max="7792" width="14.77734375" bestFit="1" customWidth="1"/>
    <col min="7793" max="7793" width="13.77734375" customWidth="1"/>
    <col min="7794" max="7794" width="15.21875" customWidth="1"/>
    <col min="7795" max="7795" width="13.109375" customWidth="1"/>
    <col min="7796" max="7796" width="11.88671875" customWidth="1"/>
    <col min="7797" max="7797" width="13.21875" customWidth="1"/>
    <col min="7798" max="7798" width="12.6640625" customWidth="1"/>
    <col min="7799" max="7799" width="13" bestFit="1" customWidth="1"/>
    <col min="7800" max="7800" width="13.33203125" bestFit="1" customWidth="1"/>
    <col min="7801" max="7801" width="19.33203125" customWidth="1"/>
    <col min="7802" max="7802" width="12.77734375" bestFit="1" customWidth="1"/>
    <col min="7803" max="7803" width="13" bestFit="1" customWidth="1"/>
    <col min="7804" max="7804" width="13.33203125" bestFit="1" customWidth="1"/>
    <col min="7805" max="7805" width="16.6640625" customWidth="1"/>
    <col min="7806" max="7806" width="13.109375" customWidth="1"/>
    <col min="7807" max="7807" width="15.109375" bestFit="1" customWidth="1"/>
    <col min="7808" max="7808" width="16.6640625" bestFit="1" customWidth="1"/>
    <col min="7809" max="7809" width="14.33203125" customWidth="1"/>
    <col min="7810" max="7810" width="13.21875" bestFit="1" customWidth="1"/>
    <col min="7811" max="7811" width="13" bestFit="1" customWidth="1"/>
    <col min="7812" max="7819" width="13" customWidth="1"/>
    <col min="7820" max="7820" width="13" bestFit="1" customWidth="1"/>
    <col min="7821" max="7821" width="15.88671875" customWidth="1"/>
    <col min="7822" max="7822" width="12.77734375" bestFit="1" customWidth="1"/>
    <col min="7823" max="7824" width="13" bestFit="1" customWidth="1"/>
    <col min="7825" max="7825" width="14.33203125" customWidth="1"/>
    <col min="7826" max="7826" width="12.77734375" bestFit="1" customWidth="1"/>
    <col min="7827" max="7828" width="13" bestFit="1" customWidth="1"/>
    <col min="7829" max="7829" width="15.109375" customWidth="1"/>
    <col min="7830" max="7832" width="13" bestFit="1" customWidth="1"/>
    <col min="7833" max="7833" width="13.77734375" customWidth="1"/>
    <col min="7834" max="7835" width="13" bestFit="1" customWidth="1"/>
    <col min="7836" max="7836" width="13.109375" customWidth="1"/>
    <col min="7837" max="7837" width="15.88671875" customWidth="1"/>
    <col min="7838" max="7838" width="13" customWidth="1"/>
    <col min="7839" max="7839" width="13" bestFit="1" customWidth="1"/>
    <col min="7840" max="7840" width="21" customWidth="1"/>
    <col min="7841" max="7841" width="15.77734375" customWidth="1"/>
    <col min="7842" max="7842" width="13.33203125" customWidth="1"/>
    <col min="7843" max="7843" width="13" bestFit="1" customWidth="1"/>
    <col min="7844" max="7847" width="13" customWidth="1"/>
    <col min="7848" max="7848" width="13.33203125" bestFit="1" customWidth="1"/>
    <col min="7849" max="7849" width="14.33203125" customWidth="1"/>
    <col min="7850" max="7850" width="13.33203125" customWidth="1"/>
    <col min="7851" max="7855" width="12.6640625" customWidth="1"/>
    <col min="7856" max="7856" width="13.33203125" bestFit="1" customWidth="1"/>
    <col min="7857" max="7857" width="14" customWidth="1"/>
    <col min="7858" max="7858" width="13.33203125" bestFit="1" customWidth="1"/>
    <col min="7859" max="7859" width="13" bestFit="1" customWidth="1"/>
    <col min="7860" max="7861" width="13.77734375" customWidth="1"/>
    <col min="7862" max="7862" width="13.109375" customWidth="1"/>
    <col min="7863" max="7863" width="12.21875" customWidth="1"/>
    <col min="7864" max="7864" width="13.33203125" bestFit="1" customWidth="1"/>
    <col min="7865" max="7865" width="17" customWidth="1"/>
    <col min="7866" max="7866" width="13.21875" bestFit="1" customWidth="1"/>
    <col min="7867" max="7867" width="13" bestFit="1" customWidth="1"/>
    <col min="7868" max="7868" width="12.77734375" bestFit="1" customWidth="1"/>
    <col min="7869" max="7869" width="14.77734375" customWidth="1"/>
    <col min="7870" max="7870" width="11.88671875" bestFit="1" customWidth="1"/>
    <col min="7871" max="7871" width="13" bestFit="1" customWidth="1"/>
    <col min="7872" max="7872" width="15.109375" bestFit="1" customWidth="1"/>
    <col min="7873" max="7873" width="14" customWidth="1"/>
    <col min="7874" max="7874" width="12" bestFit="1" customWidth="1"/>
    <col min="7875" max="7875" width="11.33203125" customWidth="1"/>
    <col min="7876" max="7876" width="12.77734375" bestFit="1" customWidth="1"/>
    <col min="7877" max="7877" width="11.33203125" customWidth="1"/>
    <col min="7878" max="7879" width="13" bestFit="1" customWidth="1"/>
    <col min="7880" max="7880" width="12.77734375" bestFit="1" customWidth="1"/>
    <col min="7881" max="7881" width="18.21875" customWidth="1"/>
    <col min="7882" max="7882" width="12.6640625" bestFit="1" customWidth="1"/>
    <col min="7883" max="7883" width="13" bestFit="1" customWidth="1"/>
    <col min="7884" max="7884" width="13" customWidth="1"/>
    <col min="7885" max="7885" width="14.33203125" customWidth="1"/>
    <col min="7886" max="7887" width="13" customWidth="1"/>
    <col min="7888" max="7888" width="13.21875" customWidth="1"/>
    <col min="7889" max="7889" width="15.77734375" customWidth="1"/>
    <col min="7890" max="7890" width="12" bestFit="1" customWidth="1"/>
    <col min="7891" max="7892" width="12.21875" customWidth="1"/>
    <col min="7893" max="7893" width="15.88671875" customWidth="1"/>
    <col min="7894" max="7896" width="12.21875" customWidth="1"/>
    <col min="7897" max="7897" width="14.88671875" customWidth="1"/>
    <col min="7898" max="7900" width="12.21875" customWidth="1"/>
    <col min="7901" max="7901" width="13.77734375" customWidth="1"/>
    <col min="7902" max="7903" width="12.21875" customWidth="1"/>
    <col min="7904" max="7904" width="18.109375" customWidth="1"/>
    <col min="7905" max="7905" width="16.21875" customWidth="1"/>
    <col min="7906" max="7906" width="15" customWidth="1"/>
    <col min="7908" max="7908" width="13.33203125" bestFit="1" customWidth="1"/>
    <col min="7981" max="7981" width="3.77734375" customWidth="1"/>
    <col min="7982" max="7982" width="17" customWidth="1"/>
    <col min="7983" max="7983" width="13" customWidth="1"/>
    <col min="7984" max="7984" width="18.77734375" customWidth="1"/>
    <col min="7985" max="7985" width="14.109375" customWidth="1"/>
    <col min="7986" max="7986" width="12.88671875" customWidth="1"/>
    <col min="7987" max="7987" width="11.77734375" customWidth="1"/>
    <col min="7988" max="7988" width="12.88671875" customWidth="1"/>
    <col min="7989" max="7989" width="14.88671875" customWidth="1"/>
    <col min="7990" max="7990" width="13" customWidth="1"/>
    <col min="7991" max="7991" width="11.21875" customWidth="1"/>
    <col min="7992" max="7992" width="14.88671875" customWidth="1"/>
    <col min="7993" max="7993" width="14.33203125" customWidth="1"/>
    <col min="7994" max="7994" width="13.33203125" customWidth="1"/>
    <col min="7995" max="7995" width="11.33203125" customWidth="1"/>
    <col min="7996" max="7996" width="12.88671875" customWidth="1"/>
    <col min="7997" max="7997" width="11.33203125" customWidth="1"/>
    <col min="7998" max="7998" width="13.109375" customWidth="1"/>
    <col min="7999" max="7999" width="12.109375" customWidth="1"/>
    <col min="8000" max="8000" width="13.88671875" customWidth="1"/>
    <col min="8001" max="8001" width="14" customWidth="1"/>
    <col min="8002" max="8002" width="13.21875" customWidth="1"/>
    <col min="8003" max="8003" width="11.33203125" customWidth="1"/>
    <col min="8004" max="8004" width="14.77734375" bestFit="1" customWidth="1"/>
    <col min="8005" max="8005" width="13.21875" customWidth="1"/>
    <col min="8006" max="8007" width="14.6640625" customWidth="1"/>
    <col min="8008" max="8010" width="13.109375" customWidth="1"/>
    <col min="8011" max="8047" width="17.21875" customWidth="1"/>
    <col min="8048" max="8048" width="14.77734375" bestFit="1" customWidth="1"/>
    <col min="8049" max="8049" width="13.77734375" customWidth="1"/>
    <col min="8050" max="8050" width="15.21875" customWidth="1"/>
    <col min="8051" max="8051" width="13.109375" customWidth="1"/>
    <col min="8052" max="8052" width="11.88671875" customWidth="1"/>
    <col min="8053" max="8053" width="13.21875" customWidth="1"/>
    <col min="8054" max="8054" width="12.6640625" customWidth="1"/>
    <col min="8055" max="8055" width="13" bestFit="1" customWidth="1"/>
    <col min="8056" max="8056" width="13.33203125" bestFit="1" customWidth="1"/>
    <col min="8057" max="8057" width="19.33203125" customWidth="1"/>
    <col min="8058" max="8058" width="12.77734375" bestFit="1" customWidth="1"/>
    <col min="8059" max="8059" width="13" bestFit="1" customWidth="1"/>
    <col min="8060" max="8060" width="13.33203125" bestFit="1" customWidth="1"/>
    <col min="8061" max="8061" width="16.6640625" customWidth="1"/>
    <col min="8062" max="8062" width="13.109375" customWidth="1"/>
    <col min="8063" max="8063" width="15.109375" bestFit="1" customWidth="1"/>
    <col min="8064" max="8064" width="16.6640625" bestFit="1" customWidth="1"/>
    <col min="8065" max="8065" width="14.33203125" customWidth="1"/>
    <col min="8066" max="8066" width="13.21875" bestFit="1" customWidth="1"/>
    <col min="8067" max="8067" width="13" bestFit="1" customWidth="1"/>
    <col min="8068" max="8075" width="13" customWidth="1"/>
    <col min="8076" max="8076" width="13" bestFit="1" customWidth="1"/>
    <col min="8077" max="8077" width="15.88671875" customWidth="1"/>
    <col min="8078" max="8078" width="12.77734375" bestFit="1" customWidth="1"/>
    <col min="8079" max="8080" width="13" bestFit="1" customWidth="1"/>
    <col min="8081" max="8081" width="14.33203125" customWidth="1"/>
    <col min="8082" max="8082" width="12.77734375" bestFit="1" customWidth="1"/>
    <col min="8083" max="8084" width="13" bestFit="1" customWidth="1"/>
    <col min="8085" max="8085" width="15.109375" customWidth="1"/>
    <col min="8086" max="8088" width="13" bestFit="1" customWidth="1"/>
    <col min="8089" max="8089" width="13.77734375" customWidth="1"/>
    <col min="8090" max="8091" width="13" bestFit="1" customWidth="1"/>
    <col min="8092" max="8092" width="13.109375" customWidth="1"/>
    <col min="8093" max="8093" width="15.88671875" customWidth="1"/>
    <col min="8094" max="8094" width="13" customWidth="1"/>
    <col min="8095" max="8095" width="13" bestFit="1" customWidth="1"/>
    <col min="8096" max="8096" width="21" customWidth="1"/>
    <col min="8097" max="8097" width="15.77734375" customWidth="1"/>
    <col min="8098" max="8098" width="13.33203125" customWidth="1"/>
    <col min="8099" max="8099" width="13" bestFit="1" customWidth="1"/>
    <col min="8100" max="8103" width="13" customWidth="1"/>
    <col min="8104" max="8104" width="13.33203125" bestFit="1" customWidth="1"/>
    <col min="8105" max="8105" width="14.33203125" customWidth="1"/>
    <col min="8106" max="8106" width="13.33203125" customWidth="1"/>
    <col min="8107" max="8111" width="12.6640625" customWidth="1"/>
    <col min="8112" max="8112" width="13.33203125" bestFit="1" customWidth="1"/>
    <col min="8113" max="8113" width="14" customWidth="1"/>
    <col min="8114" max="8114" width="13.33203125" bestFit="1" customWidth="1"/>
    <col min="8115" max="8115" width="13" bestFit="1" customWidth="1"/>
    <col min="8116" max="8117" width="13.77734375" customWidth="1"/>
    <col min="8118" max="8118" width="13.109375" customWidth="1"/>
    <col min="8119" max="8119" width="12.21875" customWidth="1"/>
    <col min="8120" max="8120" width="13.33203125" bestFit="1" customWidth="1"/>
    <col min="8121" max="8121" width="17" customWidth="1"/>
    <col min="8122" max="8122" width="13.21875" bestFit="1" customWidth="1"/>
    <col min="8123" max="8123" width="13" bestFit="1" customWidth="1"/>
    <col min="8124" max="8124" width="12.77734375" bestFit="1" customWidth="1"/>
    <col min="8125" max="8125" width="14.77734375" customWidth="1"/>
    <col min="8126" max="8126" width="11.88671875" bestFit="1" customWidth="1"/>
    <col min="8127" max="8127" width="13" bestFit="1" customWidth="1"/>
    <col min="8128" max="8128" width="15.109375" bestFit="1" customWidth="1"/>
    <col min="8129" max="8129" width="14" customWidth="1"/>
    <col min="8130" max="8130" width="12" bestFit="1" customWidth="1"/>
    <col min="8131" max="8131" width="11.33203125" customWidth="1"/>
    <col min="8132" max="8132" width="12.77734375" bestFit="1" customWidth="1"/>
    <col min="8133" max="8133" width="11.33203125" customWidth="1"/>
    <col min="8134" max="8135" width="13" bestFit="1" customWidth="1"/>
    <col min="8136" max="8136" width="12.77734375" bestFit="1" customWidth="1"/>
    <col min="8137" max="8137" width="18.21875" customWidth="1"/>
    <col min="8138" max="8138" width="12.6640625" bestFit="1" customWidth="1"/>
    <col min="8139" max="8139" width="13" bestFit="1" customWidth="1"/>
    <col min="8140" max="8140" width="13" customWidth="1"/>
    <col min="8141" max="8141" width="14.33203125" customWidth="1"/>
    <col min="8142" max="8143" width="13" customWidth="1"/>
    <col min="8144" max="8144" width="13.21875" customWidth="1"/>
    <col min="8145" max="8145" width="15.77734375" customWidth="1"/>
    <col min="8146" max="8146" width="12" bestFit="1" customWidth="1"/>
    <col min="8147" max="8148" width="12.21875" customWidth="1"/>
    <col min="8149" max="8149" width="15.88671875" customWidth="1"/>
    <col min="8150" max="8152" width="12.21875" customWidth="1"/>
    <col min="8153" max="8153" width="14.88671875" customWidth="1"/>
    <col min="8154" max="8156" width="12.21875" customWidth="1"/>
    <col min="8157" max="8157" width="13.77734375" customWidth="1"/>
    <col min="8158" max="8159" width="12.21875" customWidth="1"/>
    <col min="8160" max="8160" width="18.109375" customWidth="1"/>
    <col min="8161" max="8161" width="16.21875" customWidth="1"/>
    <col min="8162" max="8162" width="15" customWidth="1"/>
    <col min="8164" max="8164" width="13.33203125" bestFit="1" customWidth="1"/>
    <col min="8237" max="8237" width="3.77734375" customWidth="1"/>
    <col min="8238" max="8238" width="17" customWidth="1"/>
    <col min="8239" max="8239" width="13" customWidth="1"/>
    <col min="8240" max="8240" width="18.77734375" customWidth="1"/>
    <col min="8241" max="8241" width="14.109375" customWidth="1"/>
    <col min="8242" max="8242" width="12.88671875" customWidth="1"/>
    <col min="8243" max="8243" width="11.77734375" customWidth="1"/>
    <col min="8244" max="8244" width="12.88671875" customWidth="1"/>
    <col min="8245" max="8245" width="14.88671875" customWidth="1"/>
    <col min="8246" max="8246" width="13" customWidth="1"/>
    <col min="8247" max="8247" width="11.21875" customWidth="1"/>
    <col min="8248" max="8248" width="14.88671875" customWidth="1"/>
    <col min="8249" max="8249" width="14.33203125" customWidth="1"/>
    <col min="8250" max="8250" width="13.33203125" customWidth="1"/>
    <col min="8251" max="8251" width="11.33203125" customWidth="1"/>
    <col min="8252" max="8252" width="12.88671875" customWidth="1"/>
    <col min="8253" max="8253" width="11.33203125" customWidth="1"/>
    <col min="8254" max="8254" width="13.109375" customWidth="1"/>
    <col min="8255" max="8255" width="12.109375" customWidth="1"/>
    <col min="8256" max="8256" width="13.88671875" customWidth="1"/>
    <col min="8257" max="8257" width="14" customWidth="1"/>
    <col min="8258" max="8258" width="13.21875" customWidth="1"/>
    <col min="8259" max="8259" width="11.33203125" customWidth="1"/>
    <col min="8260" max="8260" width="14.77734375" bestFit="1" customWidth="1"/>
    <col min="8261" max="8261" width="13.21875" customWidth="1"/>
    <col min="8262" max="8263" width="14.6640625" customWidth="1"/>
    <col min="8264" max="8266" width="13.109375" customWidth="1"/>
    <col min="8267" max="8303" width="17.21875" customWidth="1"/>
    <col min="8304" max="8304" width="14.77734375" bestFit="1" customWidth="1"/>
    <col min="8305" max="8305" width="13.77734375" customWidth="1"/>
    <col min="8306" max="8306" width="15.21875" customWidth="1"/>
    <col min="8307" max="8307" width="13.109375" customWidth="1"/>
    <col min="8308" max="8308" width="11.88671875" customWidth="1"/>
    <col min="8309" max="8309" width="13.21875" customWidth="1"/>
    <col min="8310" max="8310" width="12.6640625" customWidth="1"/>
    <col min="8311" max="8311" width="13" bestFit="1" customWidth="1"/>
    <col min="8312" max="8312" width="13.33203125" bestFit="1" customWidth="1"/>
    <col min="8313" max="8313" width="19.33203125" customWidth="1"/>
    <col min="8314" max="8314" width="12.77734375" bestFit="1" customWidth="1"/>
    <col min="8315" max="8315" width="13" bestFit="1" customWidth="1"/>
    <col min="8316" max="8316" width="13.33203125" bestFit="1" customWidth="1"/>
    <col min="8317" max="8317" width="16.6640625" customWidth="1"/>
    <col min="8318" max="8318" width="13.109375" customWidth="1"/>
    <col min="8319" max="8319" width="15.109375" bestFit="1" customWidth="1"/>
    <col min="8320" max="8320" width="16.6640625" bestFit="1" customWidth="1"/>
    <col min="8321" max="8321" width="14.33203125" customWidth="1"/>
    <col min="8322" max="8322" width="13.21875" bestFit="1" customWidth="1"/>
    <col min="8323" max="8323" width="13" bestFit="1" customWidth="1"/>
    <col min="8324" max="8331" width="13" customWidth="1"/>
    <col min="8332" max="8332" width="13" bestFit="1" customWidth="1"/>
    <col min="8333" max="8333" width="15.88671875" customWidth="1"/>
    <col min="8334" max="8334" width="12.77734375" bestFit="1" customWidth="1"/>
    <col min="8335" max="8336" width="13" bestFit="1" customWidth="1"/>
    <col min="8337" max="8337" width="14.33203125" customWidth="1"/>
    <col min="8338" max="8338" width="12.77734375" bestFit="1" customWidth="1"/>
    <col min="8339" max="8340" width="13" bestFit="1" customWidth="1"/>
    <col min="8341" max="8341" width="15.109375" customWidth="1"/>
    <col min="8342" max="8344" width="13" bestFit="1" customWidth="1"/>
    <col min="8345" max="8345" width="13.77734375" customWidth="1"/>
    <col min="8346" max="8347" width="13" bestFit="1" customWidth="1"/>
    <col min="8348" max="8348" width="13.109375" customWidth="1"/>
    <col min="8349" max="8349" width="15.88671875" customWidth="1"/>
    <col min="8350" max="8350" width="13" customWidth="1"/>
    <col min="8351" max="8351" width="13" bestFit="1" customWidth="1"/>
    <col min="8352" max="8352" width="21" customWidth="1"/>
    <col min="8353" max="8353" width="15.77734375" customWidth="1"/>
    <col min="8354" max="8354" width="13.33203125" customWidth="1"/>
    <col min="8355" max="8355" width="13" bestFit="1" customWidth="1"/>
    <col min="8356" max="8359" width="13" customWidth="1"/>
    <col min="8360" max="8360" width="13.33203125" bestFit="1" customWidth="1"/>
    <col min="8361" max="8361" width="14.33203125" customWidth="1"/>
    <col min="8362" max="8362" width="13.33203125" customWidth="1"/>
    <col min="8363" max="8367" width="12.6640625" customWidth="1"/>
    <col min="8368" max="8368" width="13.33203125" bestFit="1" customWidth="1"/>
    <col min="8369" max="8369" width="14" customWidth="1"/>
    <col min="8370" max="8370" width="13.33203125" bestFit="1" customWidth="1"/>
    <col min="8371" max="8371" width="13" bestFit="1" customWidth="1"/>
    <col min="8372" max="8373" width="13.77734375" customWidth="1"/>
    <col min="8374" max="8374" width="13.109375" customWidth="1"/>
    <col min="8375" max="8375" width="12.21875" customWidth="1"/>
    <col min="8376" max="8376" width="13.33203125" bestFit="1" customWidth="1"/>
    <col min="8377" max="8377" width="17" customWidth="1"/>
    <col min="8378" max="8378" width="13.21875" bestFit="1" customWidth="1"/>
    <col min="8379" max="8379" width="13" bestFit="1" customWidth="1"/>
    <col min="8380" max="8380" width="12.77734375" bestFit="1" customWidth="1"/>
    <col min="8381" max="8381" width="14.77734375" customWidth="1"/>
    <col min="8382" max="8382" width="11.88671875" bestFit="1" customWidth="1"/>
    <col min="8383" max="8383" width="13" bestFit="1" customWidth="1"/>
    <col min="8384" max="8384" width="15.109375" bestFit="1" customWidth="1"/>
    <col min="8385" max="8385" width="14" customWidth="1"/>
    <col min="8386" max="8386" width="12" bestFit="1" customWidth="1"/>
    <col min="8387" max="8387" width="11.33203125" customWidth="1"/>
    <col min="8388" max="8388" width="12.77734375" bestFit="1" customWidth="1"/>
    <col min="8389" max="8389" width="11.33203125" customWidth="1"/>
    <col min="8390" max="8391" width="13" bestFit="1" customWidth="1"/>
    <col min="8392" max="8392" width="12.77734375" bestFit="1" customWidth="1"/>
    <col min="8393" max="8393" width="18.21875" customWidth="1"/>
    <col min="8394" max="8394" width="12.6640625" bestFit="1" customWidth="1"/>
    <col min="8395" max="8395" width="13" bestFit="1" customWidth="1"/>
    <col min="8396" max="8396" width="13" customWidth="1"/>
    <col min="8397" max="8397" width="14.33203125" customWidth="1"/>
    <col min="8398" max="8399" width="13" customWidth="1"/>
    <col min="8400" max="8400" width="13.21875" customWidth="1"/>
    <col min="8401" max="8401" width="15.77734375" customWidth="1"/>
    <col min="8402" max="8402" width="12" bestFit="1" customWidth="1"/>
    <col min="8403" max="8404" width="12.21875" customWidth="1"/>
    <col min="8405" max="8405" width="15.88671875" customWidth="1"/>
    <col min="8406" max="8408" width="12.21875" customWidth="1"/>
    <col min="8409" max="8409" width="14.88671875" customWidth="1"/>
    <col min="8410" max="8412" width="12.21875" customWidth="1"/>
    <col min="8413" max="8413" width="13.77734375" customWidth="1"/>
    <col min="8414" max="8415" width="12.21875" customWidth="1"/>
    <col min="8416" max="8416" width="18.109375" customWidth="1"/>
    <col min="8417" max="8417" width="16.21875" customWidth="1"/>
    <col min="8418" max="8418" width="15" customWidth="1"/>
    <col min="8420" max="8420" width="13.33203125" bestFit="1" customWidth="1"/>
    <col min="8493" max="8493" width="3.77734375" customWidth="1"/>
    <col min="8494" max="8494" width="17" customWidth="1"/>
    <col min="8495" max="8495" width="13" customWidth="1"/>
    <col min="8496" max="8496" width="18.77734375" customWidth="1"/>
    <col min="8497" max="8497" width="14.109375" customWidth="1"/>
    <col min="8498" max="8498" width="12.88671875" customWidth="1"/>
    <col min="8499" max="8499" width="11.77734375" customWidth="1"/>
    <col min="8500" max="8500" width="12.88671875" customWidth="1"/>
    <col min="8501" max="8501" width="14.88671875" customWidth="1"/>
    <col min="8502" max="8502" width="13" customWidth="1"/>
    <col min="8503" max="8503" width="11.21875" customWidth="1"/>
    <col min="8504" max="8504" width="14.88671875" customWidth="1"/>
    <col min="8505" max="8505" width="14.33203125" customWidth="1"/>
    <col min="8506" max="8506" width="13.33203125" customWidth="1"/>
    <col min="8507" max="8507" width="11.33203125" customWidth="1"/>
    <col min="8508" max="8508" width="12.88671875" customWidth="1"/>
    <col min="8509" max="8509" width="11.33203125" customWidth="1"/>
    <col min="8510" max="8510" width="13.109375" customWidth="1"/>
    <col min="8511" max="8511" width="12.109375" customWidth="1"/>
    <col min="8512" max="8512" width="13.88671875" customWidth="1"/>
    <col min="8513" max="8513" width="14" customWidth="1"/>
    <col min="8514" max="8514" width="13.21875" customWidth="1"/>
    <col min="8515" max="8515" width="11.33203125" customWidth="1"/>
    <col min="8516" max="8516" width="14.77734375" bestFit="1" customWidth="1"/>
    <col min="8517" max="8517" width="13.21875" customWidth="1"/>
    <col min="8518" max="8519" width="14.6640625" customWidth="1"/>
    <col min="8520" max="8522" width="13.109375" customWidth="1"/>
    <col min="8523" max="8559" width="17.21875" customWidth="1"/>
    <col min="8560" max="8560" width="14.77734375" bestFit="1" customWidth="1"/>
    <col min="8561" max="8561" width="13.77734375" customWidth="1"/>
    <col min="8562" max="8562" width="15.21875" customWidth="1"/>
    <col min="8563" max="8563" width="13.109375" customWidth="1"/>
    <col min="8564" max="8564" width="11.88671875" customWidth="1"/>
    <col min="8565" max="8565" width="13.21875" customWidth="1"/>
    <col min="8566" max="8566" width="12.6640625" customWidth="1"/>
    <col min="8567" max="8567" width="13" bestFit="1" customWidth="1"/>
    <col min="8568" max="8568" width="13.33203125" bestFit="1" customWidth="1"/>
    <col min="8569" max="8569" width="19.33203125" customWidth="1"/>
    <col min="8570" max="8570" width="12.77734375" bestFit="1" customWidth="1"/>
    <col min="8571" max="8571" width="13" bestFit="1" customWidth="1"/>
    <col min="8572" max="8572" width="13.33203125" bestFit="1" customWidth="1"/>
    <col min="8573" max="8573" width="16.6640625" customWidth="1"/>
    <col min="8574" max="8574" width="13.109375" customWidth="1"/>
    <col min="8575" max="8575" width="15.109375" bestFit="1" customWidth="1"/>
    <col min="8576" max="8576" width="16.6640625" bestFit="1" customWidth="1"/>
    <col min="8577" max="8577" width="14.33203125" customWidth="1"/>
    <col min="8578" max="8578" width="13.21875" bestFit="1" customWidth="1"/>
    <col min="8579" max="8579" width="13" bestFit="1" customWidth="1"/>
    <col min="8580" max="8587" width="13" customWidth="1"/>
    <col min="8588" max="8588" width="13" bestFit="1" customWidth="1"/>
    <col min="8589" max="8589" width="15.88671875" customWidth="1"/>
    <col min="8590" max="8590" width="12.77734375" bestFit="1" customWidth="1"/>
    <col min="8591" max="8592" width="13" bestFit="1" customWidth="1"/>
    <col min="8593" max="8593" width="14.33203125" customWidth="1"/>
    <col min="8594" max="8594" width="12.77734375" bestFit="1" customWidth="1"/>
    <col min="8595" max="8596" width="13" bestFit="1" customWidth="1"/>
    <col min="8597" max="8597" width="15.109375" customWidth="1"/>
    <col min="8598" max="8600" width="13" bestFit="1" customWidth="1"/>
    <col min="8601" max="8601" width="13.77734375" customWidth="1"/>
    <col min="8602" max="8603" width="13" bestFit="1" customWidth="1"/>
    <col min="8604" max="8604" width="13.109375" customWidth="1"/>
    <col min="8605" max="8605" width="15.88671875" customWidth="1"/>
    <col min="8606" max="8606" width="13" customWidth="1"/>
    <col min="8607" max="8607" width="13" bestFit="1" customWidth="1"/>
    <col min="8608" max="8608" width="21" customWidth="1"/>
    <col min="8609" max="8609" width="15.77734375" customWidth="1"/>
    <col min="8610" max="8610" width="13.33203125" customWidth="1"/>
    <col min="8611" max="8611" width="13" bestFit="1" customWidth="1"/>
    <col min="8612" max="8615" width="13" customWidth="1"/>
    <col min="8616" max="8616" width="13.33203125" bestFit="1" customWidth="1"/>
    <col min="8617" max="8617" width="14.33203125" customWidth="1"/>
    <col min="8618" max="8618" width="13.33203125" customWidth="1"/>
    <col min="8619" max="8623" width="12.6640625" customWidth="1"/>
    <col min="8624" max="8624" width="13.33203125" bestFit="1" customWidth="1"/>
    <col min="8625" max="8625" width="14" customWidth="1"/>
    <col min="8626" max="8626" width="13.33203125" bestFit="1" customWidth="1"/>
    <col min="8627" max="8627" width="13" bestFit="1" customWidth="1"/>
    <col min="8628" max="8629" width="13.77734375" customWidth="1"/>
    <col min="8630" max="8630" width="13.109375" customWidth="1"/>
    <col min="8631" max="8631" width="12.21875" customWidth="1"/>
    <col min="8632" max="8632" width="13.33203125" bestFit="1" customWidth="1"/>
    <col min="8633" max="8633" width="17" customWidth="1"/>
    <col min="8634" max="8634" width="13.21875" bestFit="1" customWidth="1"/>
    <col min="8635" max="8635" width="13" bestFit="1" customWidth="1"/>
    <col min="8636" max="8636" width="12.77734375" bestFit="1" customWidth="1"/>
    <col min="8637" max="8637" width="14.77734375" customWidth="1"/>
    <col min="8638" max="8638" width="11.88671875" bestFit="1" customWidth="1"/>
    <col min="8639" max="8639" width="13" bestFit="1" customWidth="1"/>
    <col min="8640" max="8640" width="15.109375" bestFit="1" customWidth="1"/>
    <col min="8641" max="8641" width="14" customWidth="1"/>
    <col min="8642" max="8642" width="12" bestFit="1" customWidth="1"/>
    <col min="8643" max="8643" width="11.33203125" customWidth="1"/>
    <col min="8644" max="8644" width="12.77734375" bestFit="1" customWidth="1"/>
    <col min="8645" max="8645" width="11.33203125" customWidth="1"/>
    <col min="8646" max="8647" width="13" bestFit="1" customWidth="1"/>
    <col min="8648" max="8648" width="12.77734375" bestFit="1" customWidth="1"/>
    <col min="8649" max="8649" width="18.21875" customWidth="1"/>
    <col min="8650" max="8650" width="12.6640625" bestFit="1" customWidth="1"/>
    <col min="8651" max="8651" width="13" bestFit="1" customWidth="1"/>
    <col min="8652" max="8652" width="13" customWidth="1"/>
    <col min="8653" max="8653" width="14.33203125" customWidth="1"/>
    <col min="8654" max="8655" width="13" customWidth="1"/>
    <col min="8656" max="8656" width="13.21875" customWidth="1"/>
    <col min="8657" max="8657" width="15.77734375" customWidth="1"/>
    <col min="8658" max="8658" width="12" bestFit="1" customWidth="1"/>
    <col min="8659" max="8660" width="12.21875" customWidth="1"/>
    <col min="8661" max="8661" width="15.88671875" customWidth="1"/>
    <col min="8662" max="8664" width="12.21875" customWidth="1"/>
    <col min="8665" max="8665" width="14.88671875" customWidth="1"/>
    <col min="8666" max="8668" width="12.21875" customWidth="1"/>
    <col min="8669" max="8669" width="13.77734375" customWidth="1"/>
    <col min="8670" max="8671" width="12.21875" customWidth="1"/>
    <col min="8672" max="8672" width="18.109375" customWidth="1"/>
    <col min="8673" max="8673" width="16.21875" customWidth="1"/>
    <col min="8674" max="8674" width="15" customWidth="1"/>
    <col min="8676" max="8676" width="13.33203125" bestFit="1" customWidth="1"/>
    <col min="8749" max="8749" width="3.77734375" customWidth="1"/>
    <col min="8750" max="8750" width="17" customWidth="1"/>
    <col min="8751" max="8751" width="13" customWidth="1"/>
    <col min="8752" max="8752" width="18.77734375" customWidth="1"/>
    <col min="8753" max="8753" width="14.109375" customWidth="1"/>
    <col min="8754" max="8754" width="12.88671875" customWidth="1"/>
    <col min="8755" max="8755" width="11.77734375" customWidth="1"/>
    <col min="8756" max="8756" width="12.88671875" customWidth="1"/>
    <col min="8757" max="8757" width="14.88671875" customWidth="1"/>
    <col min="8758" max="8758" width="13" customWidth="1"/>
    <col min="8759" max="8759" width="11.21875" customWidth="1"/>
    <col min="8760" max="8760" width="14.88671875" customWidth="1"/>
    <col min="8761" max="8761" width="14.33203125" customWidth="1"/>
    <col min="8762" max="8762" width="13.33203125" customWidth="1"/>
    <col min="8763" max="8763" width="11.33203125" customWidth="1"/>
    <col min="8764" max="8764" width="12.88671875" customWidth="1"/>
    <col min="8765" max="8765" width="11.33203125" customWidth="1"/>
    <col min="8766" max="8766" width="13.109375" customWidth="1"/>
    <col min="8767" max="8767" width="12.109375" customWidth="1"/>
    <col min="8768" max="8768" width="13.88671875" customWidth="1"/>
    <col min="8769" max="8769" width="14" customWidth="1"/>
    <col min="8770" max="8770" width="13.21875" customWidth="1"/>
    <col min="8771" max="8771" width="11.33203125" customWidth="1"/>
    <col min="8772" max="8772" width="14.77734375" bestFit="1" customWidth="1"/>
    <col min="8773" max="8773" width="13.21875" customWidth="1"/>
    <col min="8774" max="8775" width="14.6640625" customWidth="1"/>
    <col min="8776" max="8778" width="13.109375" customWidth="1"/>
    <col min="8779" max="8815" width="17.21875" customWidth="1"/>
    <col min="8816" max="8816" width="14.77734375" bestFit="1" customWidth="1"/>
    <col min="8817" max="8817" width="13.77734375" customWidth="1"/>
    <col min="8818" max="8818" width="15.21875" customWidth="1"/>
    <col min="8819" max="8819" width="13.109375" customWidth="1"/>
    <col min="8820" max="8820" width="11.88671875" customWidth="1"/>
    <col min="8821" max="8821" width="13.21875" customWidth="1"/>
    <col min="8822" max="8822" width="12.6640625" customWidth="1"/>
    <col min="8823" max="8823" width="13" bestFit="1" customWidth="1"/>
    <col min="8824" max="8824" width="13.33203125" bestFit="1" customWidth="1"/>
    <col min="8825" max="8825" width="19.33203125" customWidth="1"/>
    <col min="8826" max="8826" width="12.77734375" bestFit="1" customWidth="1"/>
    <col min="8827" max="8827" width="13" bestFit="1" customWidth="1"/>
    <col min="8828" max="8828" width="13.33203125" bestFit="1" customWidth="1"/>
    <col min="8829" max="8829" width="16.6640625" customWidth="1"/>
    <col min="8830" max="8830" width="13.109375" customWidth="1"/>
    <col min="8831" max="8831" width="15.109375" bestFit="1" customWidth="1"/>
    <col min="8832" max="8832" width="16.6640625" bestFit="1" customWidth="1"/>
    <col min="8833" max="8833" width="14.33203125" customWidth="1"/>
    <col min="8834" max="8834" width="13.21875" bestFit="1" customWidth="1"/>
    <col min="8835" max="8835" width="13" bestFit="1" customWidth="1"/>
    <col min="8836" max="8843" width="13" customWidth="1"/>
    <col min="8844" max="8844" width="13" bestFit="1" customWidth="1"/>
    <col min="8845" max="8845" width="15.88671875" customWidth="1"/>
    <col min="8846" max="8846" width="12.77734375" bestFit="1" customWidth="1"/>
    <col min="8847" max="8848" width="13" bestFit="1" customWidth="1"/>
    <col min="8849" max="8849" width="14.33203125" customWidth="1"/>
    <col min="8850" max="8850" width="12.77734375" bestFit="1" customWidth="1"/>
    <col min="8851" max="8852" width="13" bestFit="1" customWidth="1"/>
    <col min="8853" max="8853" width="15.109375" customWidth="1"/>
    <col min="8854" max="8856" width="13" bestFit="1" customWidth="1"/>
    <col min="8857" max="8857" width="13.77734375" customWidth="1"/>
    <col min="8858" max="8859" width="13" bestFit="1" customWidth="1"/>
    <col min="8860" max="8860" width="13.109375" customWidth="1"/>
    <col min="8861" max="8861" width="15.88671875" customWidth="1"/>
    <col min="8862" max="8862" width="13" customWidth="1"/>
    <col min="8863" max="8863" width="13" bestFit="1" customWidth="1"/>
    <col min="8864" max="8864" width="21" customWidth="1"/>
    <col min="8865" max="8865" width="15.77734375" customWidth="1"/>
    <col min="8866" max="8866" width="13.33203125" customWidth="1"/>
    <col min="8867" max="8867" width="13" bestFit="1" customWidth="1"/>
    <col min="8868" max="8871" width="13" customWidth="1"/>
    <col min="8872" max="8872" width="13.33203125" bestFit="1" customWidth="1"/>
    <col min="8873" max="8873" width="14.33203125" customWidth="1"/>
    <col min="8874" max="8874" width="13.33203125" customWidth="1"/>
    <col min="8875" max="8879" width="12.6640625" customWidth="1"/>
    <col min="8880" max="8880" width="13.33203125" bestFit="1" customWidth="1"/>
    <col min="8881" max="8881" width="14" customWidth="1"/>
    <col min="8882" max="8882" width="13.33203125" bestFit="1" customWidth="1"/>
    <col min="8883" max="8883" width="13" bestFit="1" customWidth="1"/>
    <col min="8884" max="8885" width="13.77734375" customWidth="1"/>
    <col min="8886" max="8886" width="13.109375" customWidth="1"/>
    <col min="8887" max="8887" width="12.21875" customWidth="1"/>
    <col min="8888" max="8888" width="13.33203125" bestFit="1" customWidth="1"/>
    <col min="8889" max="8889" width="17" customWidth="1"/>
    <col min="8890" max="8890" width="13.21875" bestFit="1" customWidth="1"/>
    <col min="8891" max="8891" width="13" bestFit="1" customWidth="1"/>
    <col min="8892" max="8892" width="12.77734375" bestFit="1" customWidth="1"/>
    <col min="8893" max="8893" width="14.77734375" customWidth="1"/>
    <col min="8894" max="8894" width="11.88671875" bestFit="1" customWidth="1"/>
    <col min="8895" max="8895" width="13" bestFit="1" customWidth="1"/>
    <col min="8896" max="8896" width="15.109375" bestFit="1" customWidth="1"/>
    <col min="8897" max="8897" width="14" customWidth="1"/>
    <col min="8898" max="8898" width="12" bestFit="1" customWidth="1"/>
    <col min="8899" max="8899" width="11.33203125" customWidth="1"/>
    <col min="8900" max="8900" width="12.77734375" bestFit="1" customWidth="1"/>
    <col min="8901" max="8901" width="11.33203125" customWidth="1"/>
    <col min="8902" max="8903" width="13" bestFit="1" customWidth="1"/>
    <col min="8904" max="8904" width="12.77734375" bestFit="1" customWidth="1"/>
    <col min="8905" max="8905" width="18.21875" customWidth="1"/>
    <col min="8906" max="8906" width="12.6640625" bestFit="1" customWidth="1"/>
    <col min="8907" max="8907" width="13" bestFit="1" customWidth="1"/>
    <col min="8908" max="8908" width="13" customWidth="1"/>
    <col min="8909" max="8909" width="14.33203125" customWidth="1"/>
    <col min="8910" max="8911" width="13" customWidth="1"/>
    <col min="8912" max="8912" width="13.21875" customWidth="1"/>
    <col min="8913" max="8913" width="15.77734375" customWidth="1"/>
    <col min="8914" max="8914" width="12" bestFit="1" customWidth="1"/>
    <col min="8915" max="8916" width="12.21875" customWidth="1"/>
    <col min="8917" max="8917" width="15.88671875" customWidth="1"/>
    <col min="8918" max="8920" width="12.21875" customWidth="1"/>
    <col min="8921" max="8921" width="14.88671875" customWidth="1"/>
    <col min="8922" max="8924" width="12.21875" customWidth="1"/>
    <col min="8925" max="8925" width="13.77734375" customWidth="1"/>
    <col min="8926" max="8927" width="12.21875" customWidth="1"/>
    <col min="8928" max="8928" width="18.109375" customWidth="1"/>
    <col min="8929" max="8929" width="16.21875" customWidth="1"/>
    <col min="8930" max="8930" width="15" customWidth="1"/>
    <col min="8932" max="8932" width="13.33203125" bestFit="1" customWidth="1"/>
    <col min="9005" max="9005" width="3.77734375" customWidth="1"/>
    <col min="9006" max="9006" width="17" customWidth="1"/>
    <col min="9007" max="9007" width="13" customWidth="1"/>
    <col min="9008" max="9008" width="18.77734375" customWidth="1"/>
    <col min="9009" max="9009" width="14.109375" customWidth="1"/>
    <col min="9010" max="9010" width="12.88671875" customWidth="1"/>
    <col min="9011" max="9011" width="11.77734375" customWidth="1"/>
    <col min="9012" max="9012" width="12.88671875" customWidth="1"/>
    <col min="9013" max="9013" width="14.88671875" customWidth="1"/>
    <col min="9014" max="9014" width="13" customWidth="1"/>
    <col min="9015" max="9015" width="11.21875" customWidth="1"/>
    <col min="9016" max="9016" width="14.88671875" customWidth="1"/>
    <col min="9017" max="9017" width="14.33203125" customWidth="1"/>
    <col min="9018" max="9018" width="13.33203125" customWidth="1"/>
    <col min="9019" max="9019" width="11.33203125" customWidth="1"/>
    <col min="9020" max="9020" width="12.88671875" customWidth="1"/>
    <col min="9021" max="9021" width="11.33203125" customWidth="1"/>
    <col min="9022" max="9022" width="13.109375" customWidth="1"/>
    <col min="9023" max="9023" width="12.109375" customWidth="1"/>
    <col min="9024" max="9024" width="13.88671875" customWidth="1"/>
    <col min="9025" max="9025" width="14" customWidth="1"/>
    <col min="9026" max="9026" width="13.21875" customWidth="1"/>
    <col min="9027" max="9027" width="11.33203125" customWidth="1"/>
    <col min="9028" max="9028" width="14.77734375" bestFit="1" customWidth="1"/>
    <col min="9029" max="9029" width="13.21875" customWidth="1"/>
    <col min="9030" max="9031" width="14.6640625" customWidth="1"/>
    <col min="9032" max="9034" width="13.109375" customWidth="1"/>
    <col min="9035" max="9071" width="17.21875" customWidth="1"/>
    <col min="9072" max="9072" width="14.77734375" bestFit="1" customWidth="1"/>
    <col min="9073" max="9073" width="13.77734375" customWidth="1"/>
    <col min="9074" max="9074" width="15.21875" customWidth="1"/>
    <col min="9075" max="9075" width="13.109375" customWidth="1"/>
    <col min="9076" max="9076" width="11.88671875" customWidth="1"/>
    <col min="9077" max="9077" width="13.21875" customWidth="1"/>
    <col min="9078" max="9078" width="12.6640625" customWidth="1"/>
    <col min="9079" max="9079" width="13" bestFit="1" customWidth="1"/>
    <col min="9080" max="9080" width="13.33203125" bestFit="1" customWidth="1"/>
    <col min="9081" max="9081" width="19.33203125" customWidth="1"/>
    <col min="9082" max="9082" width="12.77734375" bestFit="1" customWidth="1"/>
    <col min="9083" max="9083" width="13" bestFit="1" customWidth="1"/>
    <col min="9084" max="9084" width="13.33203125" bestFit="1" customWidth="1"/>
    <col min="9085" max="9085" width="16.6640625" customWidth="1"/>
    <col min="9086" max="9086" width="13.109375" customWidth="1"/>
    <col min="9087" max="9087" width="15.109375" bestFit="1" customWidth="1"/>
    <col min="9088" max="9088" width="16.6640625" bestFit="1" customWidth="1"/>
    <col min="9089" max="9089" width="14.33203125" customWidth="1"/>
    <col min="9090" max="9090" width="13.21875" bestFit="1" customWidth="1"/>
    <col min="9091" max="9091" width="13" bestFit="1" customWidth="1"/>
    <col min="9092" max="9099" width="13" customWidth="1"/>
    <col min="9100" max="9100" width="13" bestFit="1" customWidth="1"/>
    <col min="9101" max="9101" width="15.88671875" customWidth="1"/>
    <col min="9102" max="9102" width="12.77734375" bestFit="1" customWidth="1"/>
    <col min="9103" max="9104" width="13" bestFit="1" customWidth="1"/>
    <col min="9105" max="9105" width="14.33203125" customWidth="1"/>
    <col min="9106" max="9106" width="12.77734375" bestFit="1" customWidth="1"/>
    <col min="9107" max="9108" width="13" bestFit="1" customWidth="1"/>
    <col min="9109" max="9109" width="15.109375" customWidth="1"/>
    <col min="9110" max="9112" width="13" bestFit="1" customWidth="1"/>
    <col min="9113" max="9113" width="13.77734375" customWidth="1"/>
    <col min="9114" max="9115" width="13" bestFit="1" customWidth="1"/>
    <col min="9116" max="9116" width="13.109375" customWidth="1"/>
    <col min="9117" max="9117" width="15.88671875" customWidth="1"/>
    <col min="9118" max="9118" width="13" customWidth="1"/>
    <col min="9119" max="9119" width="13" bestFit="1" customWidth="1"/>
    <col min="9120" max="9120" width="21" customWidth="1"/>
    <col min="9121" max="9121" width="15.77734375" customWidth="1"/>
    <col min="9122" max="9122" width="13.33203125" customWidth="1"/>
    <col min="9123" max="9123" width="13" bestFit="1" customWidth="1"/>
    <col min="9124" max="9127" width="13" customWidth="1"/>
    <col min="9128" max="9128" width="13.33203125" bestFit="1" customWidth="1"/>
    <col min="9129" max="9129" width="14.33203125" customWidth="1"/>
    <col min="9130" max="9130" width="13.33203125" customWidth="1"/>
    <col min="9131" max="9135" width="12.6640625" customWidth="1"/>
    <col min="9136" max="9136" width="13.33203125" bestFit="1" customWidth="1"/>
    <col min="9137" max="9137" width="14" customWidth="1"/>
    <col min="9138" max="9138" width="13.33203125" bestFit="1" customWidth="1"/>
    <col min="9139" max="9139" width="13" bestFit="1" customWidth="1"/>
    <col min="9140" max="9141" width="13.77734375" customWidth="1"/>
    <col min="9142" max="9142" width="13.109375" customWidth="1"/>
    <col min="9143" max="9143" width="12.21875" customWidth="1"/>
    <col min="9144" max="9144" width="13.33203125" bestFit="1" customWidth="1"/>
    <col min="9145" max="9145" width="17" customWidth="1"/>
    <col min="9146" max="9146" width="13.21875" bestFit="1" customWidth="1"/>
    <col min="9147" max="9147" width="13" bestFit="1" customWidth="1"/>
    <col min="9148" max="9148" width="12.77734375" bestFit="1" customWidth="1"/>
    <col min="9149" max="9149" width="14.77734375" customWidth="1"/>
    <col min="9150" max="9150" width="11.88671875" bestFit="1" customWidth="1"/>
    <col min="9151" max="9151" width="13" bestFit="1" customWidth="1"/>
    <col min="9152" max="9152" width="15.109375" bestFit="1" customWidth="1"/>
    <col min="9153" max="9153" width="14" customWidth="1"/>
    <col min="9154" max="9154" width="12" bestFit="1" customWidth="1"/>
    <col min="9155" max="9155" width="11.33203125" customWidth="1"/>
    <col min="9156" max="9156" width="12.77734375" bestFit="1" customWidth="1"/>
    <col min="9157" max="9157" width="11.33203125" customWidth="1"/>
    <col min="9158" max="9159" width="13" bestFit="1" customWidth="1"/>
    <col min="9160" max="9160" width="12.77734375" bestFit="1" customWidth="1"/>
    <col min="9161" max="9161" width="18.21875" customWidth="1"/>
    <col min="9162" max="9162" width="12.6640625" bestFit="1" customWidth="1"/>
    <col min="9163" max="9163" width="13" bestFit="1" customWidth="1"/>
    <col min="9164" max="9164" width="13" customWidth="1"/>
    <col min="9165" max="9165" width="14.33203125" customWidth="1"/>
    <col min="9166" max="9167" width="13" customWidth="1"/>
    <col min="9168" max="9168" width="13.21875" customWidth="1"/>
    <col min="9169" max="9169" width="15.77734375" customWidth="1"/>
    <col min="9170" max="9170" width="12" bestFit="1" customWidth="1"/>
    <col min="9171" max="9172" width="12.21875" customWidth="1"/>
    <col min="9173" max="9173" width="15.88671875" customWidth="1"/>
    <col min="9174" max="9176" width="12.21875" customWidth="1"/>
    <col min="9177" max="9177" width="14.88671875" customWidth="1"/>
    <col min="9178" max="9180" width="12.21875" customWidth="1"/>
    <col min="9181" max="9181" width="13.77734375" customWidth="1"/>
    <col min="9182" max="9183" width="12.21875" customWidth="1"/>
    <col min="9184" max="9184" width="18.109375" customWidth="1"/>
    <col min="9185" max="9185" width="16.21875" customWidth="1"/>
    <col min="9186" max="9186" width="15" customWidth="1"/>
    <col min="9188" max="9188" width="13.33203125" bestFit="1" customWidth="1"/>
    <col min="9261" max="9261" width="3.77734375" customWidth="1"/>
    <col min="9262" max="9262" width="17" customWidth="1"/>
    <col min="9263" max="9263" width="13" customWidth="1"/>
    <col min="9264" max="9264" width="18.77734375" customWidth="1"/>
    <col min="9265" max="9265" width="14.109375" customWidth="1"/>
    <col min="9266" max="9266" width="12.88671875" customWidth="1"/>
    <col min="9267" max="9267" width="11.77734375" customWidth="1"/>
    <col min="9268" max="9268" width="12.88671875" customWidth="1"/>
    <col min="9269" max="9269" width="14.88671875" customWidth="1"/>
    <col min="9270" max="9270" width="13" customWidth="1"/>
    <col min="9271" max="9271" width="11.21875" customWidth="1"/>
    <col min="9272" max="9272" width="14.88671875" customWidth="1"/>
    <col min="9273" max="9273" width="14.33203125" customWidth="1"/>
    <col min="9274" max="9274" width="13.33203125" customWidth="1"/>
    <col min="9275" max="9275" width="11.33203125" customWidth="1"/>
    <col min="9276" max="9276" width="12.88671875" customWidth="1"/>
    <col min="9277" max="9277" width="11.33203125" customWidth="1"/>
    <col min="9278" max="9278" width="13.109375" customWidth="1"/>
    <col min="9279" max="9279" width="12.109375" customWidth="1"/>
    <col min="9280" max="9280" width="13.88671875" customWidth="1"/>
    <col min="9281" max="9281" width="14" customWidth="1"/>
    <col min="9282" max="9282" width="13.21875" customWidth="1"/>
    <col min="9283" max="9283" width="11.33203125" customWidth="1"/>
    <col min="9284" max="9284" width="14.77734375" bestFit="1" customWidth="1"/>
    <col min="9285" max="9285" width="13.21875" customWidth="1"/>
    <col min="9286" max="9287" width="14.6640625" customWidth="1"/>
    <col min="9288" max="9290" width="13.109375" customWidth="1"/>
    <col min="9291" max="9327" width="17.21875" customWidth="1"/>
    <col min="9328" max="9328" width="14.77734375" bestFit="1" customWidth="1"/>
    <col min="9329" max="9329" width="13.77734375" customWidth="1"/>
    <col min="9330" max="9330" width="15.21875" customWidth="1"/>
    <col min="9331" max="9331" width="13.109375" customWidth="1"/>
    <col min="9332" max="9332" width="11.88671875" customWidth="1"/>
    <col min="9333" max="9333" width="13.21875" customWidth="1"/>
    <col min="9334" max="9334" width="12.6640625" customWidth="1"/>
    <col min="9335" max="9335" width="13" bestFit="1" customWidth="1"/>
    <col min="9336" max="9336" width="13.33203125" bestFit="1" customWidth="1"/>
    <col min="9337" max="9337" width="19.33203125" customWidth="1"/>
    <col min="9338" max="9338" width="12.77734375" bestFit="1" customWidth="1"/>
    <col min="9339" max="9339" width="13" bestFit="1" customWidth="1"/>
    <col min="9340" max="9340" width="13.33203125" bestFit="1" customWidth="1"/>
    <col min="9341" max="9341" width="16.6640625" customWidth="1"/>
    <col min="9342" max="9342" width="13.109375" customWidth="1"/>
    <col min="9343" max="9343" width="15.109375" bestFit="1" customWidth="1"/>
    <col min="9344" max="9344" width="16.6640625" bestFit="1" customWidth="1"/>
    <col min="9345" max="9345" width="14.33203125" customWidth="1"/>
    <col min="9346" max="9346" width="13.21875" bestFit="1" customWidth="1"/>
    <col min="9347" max="9347" width="13" bestFit="1" customWidth="1"/>
    <col min="9348" max="9355" width="13" customWidth="1"/>
    <col min="9356" max="9356" width="13" bestFit="1" customWidth="1"/>
    <col min="9357" max="9357" width="15.88671875" customWidth="1"/>
    <col min="9358" max="9358" width="12.77734375" bestFit="1" customWidth="1"/>
    <col min="9359" max="9360" width="13" bestFit="1" customWidth="1"/>
    <col min="9361" max="9361" width="14.33203125" customWidth="1"/>
    <col min="9362" max="9362" width="12.77734375" bestFit="1" customWidth="1"/>
    <col min="9363" max="9364" width="13" bestFit="1" customWidth="1"/>
    <col min="9365" max="9365" width="15.109375" customWidth="1"/>
    <col min="9366" max="9368" width="13" bestFit="1" customWidth="1"/>
    <col min="9369" max="9369" width="13.77734375" customWidth="1"/>
    <col min="9370" max="9371" width="13" bestFit="1" customWidth="1"/>
    <col min="9372" max="9372" width="13.109375" customWidth="1"/>
    <col min="9373" max="9373" width="15.88671875" customWidth="1"/>
    <col min="9374" max="9374" width="13" customWidth="1"/>
    <col min="9375" max="9375" width="13" bestFit="1" customWidth="1"/>
    <col min="9376" max="9376" width="21" customWidth="1"/>
    <col min="9377" max="9377" width="15.77734375" customWidth="1"/>
    <col min="9378" max="9378" width="13.33203125" customWidth="1"/>
    <col min="9379" max="9379" width="13" bestFit="1" customWidth="1"/>
    <col min="9380" max="9383" width="13" customWidth="1"/>
    <col min="9384" max="9384" width="13.33203125" bestFit="1" customWidth="1"/>
    <col min="9385" max="9385" width="14.33203125" customWidth="1"/>
    <col min="9386" max="9386" width="13.33203125" customWidth="1"/>
    <col min="9387" max="9391" width="12.6640625" customWidth="1"/>
    <col min="9392" max="9392" width="13.33203125" bestFit="1" customWidth="1"/>
    <col min="9393" max="9393" width="14" customWidth="1"/>
    <col min="9394" max="9394" width="13.33203125" bestFit="1" customWidth="1"/>
    <col min="9395" max="9395" width="13" bestFit="1" customWidth="1"/>
    <col min="9396" max="9397" width="13.77734375" customWidth="1"/>
    <col min="9398" max="9398" width="13.109375" customWidth="1"/>
    <col min="9399" max="9399" width="12.21875" customWidth="1"/>
    <col min="9400" max="9400" width="13.33203125" bestFit="1" customWidth="1"/>
    <col min="9401" max="9401" width="17" customWidth="1"/>
    <col min="9402" max="9402" width="13.21875" bestFit="1" customWidth="1"/>
    <col min="9403" max="9403" width="13" bestFit="1" customWidth="1"/>
    <col min="9404" max="9404" width="12.77734375" bestFit="1" customWidth="1"/>
    <col min="9405" max="9405" width="14.77734375" customWidth="1"/>
    <col min="9406" max="9406" width="11.88671875" bestFit="1" customWidth="1"/>
    <col min="9407" max="9407" width="13" bestFit="1" customWidth="1"/>
    <col min="9408" max="9408" width="15.109375" bestFit="1" customWidth="1"/>
    <col min="9409" max="9409" width="14" customWidth="1"/>
    <col min="9410" max="9410" width="12" bestFit="1" customWidth="1"/>
    <col min="9411" max="9411" width="11.33203125" customWidth="1"/>
    <col min="9412" max="9412" width="12.77734375" bestFit="1" customWidth="1"/>
    <col min="9413" max="9413" width="11.33203125" customWidth="1"/>
    <col min="9414" max="9415" width="13" bestFit="1" customWidth="1"/>
    <col min="9416" max="9416" width="12.77734375" bestFit="1" customWidth="1"/>
    <col min="9417" max="9417" width="18.21875" customWidth="1"/>
    <col min="9418" max="9418" width="12.6640625" bestFit="1" customWidth="1"/>
    <col min="9419" max="9419" width="13" bestFit="1" customWidth="1"/>
    <col min="9420" max="9420" width="13" customWidth="1"/>
    <col min="9421" max="9421" width="14.33203125" customWidth="1"/>
    <col min="9422" max="9423" width="13" customWidth="1"/>
    <col min="9424" max="9424" width="13.21875" customWidth="1"/>
    <col min="9425" max="9425" width="15.77734375" customWidth="1"/>
    <col min="9426" max="9426" width="12" bestFit="1" customWidth="1"/>
    <col min="9427" max="9428" width="12.21875" customWidth="1"/>
    <col min="9429" max="9429" width="15.88671875" customWidth="1"/>
    <col min="9430" max="9432" width="12.21875" customWidth="1"/>
    <col min="9433" max="9433" width="14.88671875" customWidth="1"/>
    <col min="9434" max="9436" width="12.21875" customWidth="1"/>
    <col min="9437" max="9437" width="13.77734375" customWidth="1"/>
    <col min="9438" max="9439" width="12.21875" customWidth="1"/>
    <col min="9440" max="9440" width="18.109375" customWidth="1"/>
    <col min="9441" max="9441" width="16.21875" customWidth="1"/>
    <col min="9442" max="9442" width="15" customWidth="1"/>
    <col min="9444" max="9444" width="13.33203125" bestFit="1" customWidth="1"/>
    <col min="9517" max="9517" width="3.77734375" customWidth="1"/>
    <col min="9518" max="9518" width="17" customWidth="1"/>
    <col min="9519" max="9519" width="13" customWidth="1"/>
    <col min="9520" max="9520" width="18.77734375" customWidth="1"/>
    <col min="9521" max="9521" width="14.109375" customWidth="1"/>
    <col min="9522" max="9522" width="12.88671875" customWidth="1"/>
    <col min="9523" max="9523" width="11.77734375" customWidth="1"/>
    <col min="9524" max="9524" width="12.88671875" customWidth="1"/>
    <col min="9525" max="9525" width="14.88671875" customWidth="1"/>
    <col min="9526" max="9526" width="13" customWidth="1"/>
    <col min="9527" max="9527" width="11.21875" customWidth="1"/>
    <col min="9528" max="9528" width="14.88671875" customWidth="1"/>
    <col min="9529" max="9529" width="14.33203125" customWidth="1"/>
    <col min="9530" max="9530" width="13.33203125" customWidth="1"/>
    <col min="9531" max="9531" width="11.33203125" customWidth="1"/>
    <col min="9532" max="9532" width="12.88671875" customWidth="1"/>
    <col min="9533" max="9533" width="11.33203125" customWidth="1"/>
    <col min="9534" max="9534" width="13.109375" customWidth="1"/>
    <col min="9535" max="9535" width="12.109375" customWidth="1"/>
    <col min="9536" max="9536" width="13.88671875" customWidth="1"/>
    <col min="9537" max="9537" width="14" customWidth="1"/>
    <col min="9538" max="9538" width="13.21875" customWidth="1"/>
    <col min="9539" max="9539" width="11.33203125" customWidth="1"/>
    <col min="9540" max="9540" width="14.77734375" bestFit="1" customWidth="1"/>
    <col min="9541" max="9541" width="13.21875" customWidth="1"/>
    <col min="9542" max="9543" width="14.6640625" customWidth="1"/>
    <col min="9544" max="9546" width="13.109375" customWidth="1"/>
    <col min="9547" max="9583" width="17.21875" customWidth="1"/>
    <col min="9584" max="9584" width="14.77734375" bestFit="1" customWidth="1"/>
    <col min="9585" max="9585" width="13.77734375" customWidth="1"/>
    <col min="9586" max="9586" width="15.21875" customWidth="1"/>
    <col min="9587" max="9587" width="13.109375" customWidth="1"/>
    <col min="9588" max="9588" width="11.88671875" customWidth="1"/>
    <col min="9589" max="9589" width="13.21875" customWidth="1"/>
    <col min="9590" max="9590" width="12.6640625" customWidth="1"/>
    <col min="9591" max="9591" width="13" bestFit="1" customWidth="1"/>
    <col min="9592" max="9592" width="13.33203125" bestFit="1" customWidth="1"/>
    <col min="9593" max="9593" width="19.33203125" customWidth="1"/>
    <col min="9594" max="9594" width="12.77734375" bestFit="1" customWidth="1"/>
    <col min="9595" max="9595" width="13" bestFit="1" customWidth="1"/>
    <col min="9596" max="9596" width="13.33203125" bestFit="1" customWidth="1"/>
    <col min="9597" max="9597" width="16.6640625" customWidth="1"/>
    <col min="9598" max="9598" width="13.109375" customWidth="1"/>
    <col min="9599" max="9599" width="15.109375" bestFit="1" customWidth="1"/>
    <col min="9600" max="9600" width="16.6640625" bestFit="1" customWidth="1"/>
    <col min="9601" max="9601" width="14.33203125" customWidth="1"/>
    <col min="9602" max="9602" width="13.21875" bestFit="1" customWidth="1"/>
    <col min="9603" max="9603" width="13" bestFit="1" customWidth="1"/>
    <col min="9604" max="9611" width="13" customWidth="1"/>
    <col min="9612" max="9612" width="13" bestFit="1" customWidth="1"/>
    <col min="9613" max="9613" width="15.88671875" customWidth="1"/>
    <col min="9614" max="9614" width="12.77734375" bestFit="1" customWidth="1"/>
    <col min="9615" max="9616" width="13" bestFit="1" customWidth="1"/>
    <col min="9617" max="9617" width="14.33203125" customWidth="1"/>
    <col min="9618" max="9618" width="12.77734375" bestFit="1" customWidth="1"/>
    <col min="9619" max="9620" width="13" bestFit="1" customWidth="1"/>
    <col min="9621" max="9621" width="15.109375" customWidth="1"/>
    <col min="9622" max="9624" width="13" bestFit="1" customWidth="1"/>
    <col min="9625" max="9625" width="13.77734375" customWidth="1"/>
    <col min="9626" max="9627" width="13" bestFit="1" customWidth="1"/>
    <col min="9628" max="9628" width="13.109375" customWidth="1"/>
    <col min="9629" max="9629" width="15.88671875" customWidth="1"/>
    <col min="9630" max="9630" width="13" customWidth="1"/>
    <col min="9631" max="9631" width="13" bestFit="1" customWidth="1"/>
    <col min="9632" max="9632" width="21" customWidth="1"/>
    <col min="9633" max="9633" width="15.77734375" customWidth="1"/>
    <col min="9634" max="9634" width="13.33203125" customWidth="1"/>
    <col min="9635" max="9635" width="13" bestFit="1" customWidth="1"/>
    <col min="9636" max="9639" width="13" customWidth="1"/>
    <col min="9640" max="9640" width="13.33203125" bestFit="1" customWidth="1"/>
    <col min="9641" max="9641" width="14.33203125" customWidth="1"/>
    <col min="9642" max="9642" width="13.33203125" customWidth="1"/>
    <col min="9643" max="9647" width="12.6640625" customWidth="1"/>
    <col min="9648" max="9648" width="13.33203125" bestFit="1" customWidth="1"/>
    <col min="9649" max="9649" width="14" customWidth="1"/>
    <col min="9650" max="9650" width="13.33203125" bestFit="1" customWidth="1"/>
    <col min="9651" max="9651" width="13" bestFit="1" customWidth="1"/>
    <col min="9652" max="9653" width="13.77734375" customWidth="1"/>
    <col min="9654" max="9654" width="13.109375" customWidth="1"/>
    <col min="9655" max="9655" width="12.21875" customWidth="1"/>
    <col min="9656" max="9656" width="13.33203125" bestFit="1" customWidth="1"/>
    <col min="9657" max="9657" width="17" customWidth="1"/>
    <col min="9658" max="9658" width="13.21875" bestFit="1" customWidth="1"/>
    <col min="9659" max="9659" width="13" bestFit="1" customWidth="1"/>
    <col min="9660" max="9660" width="12.77734375" bestFit="1" customWidth="1"/>
    <col min="9661" max="9661" width="14.77734375" customWidth="1"/>
    <col min="9662" max="9662" width="11.88671875" bestFit="1" customWidth="1"/>
    <col min="9663" max="9663" width="13" bestFit="1" customWidth="1"/>
    <col min="9664" max="9664" width="15.109375" bestFit="1" customWidth="1"/>
    <col min="9665" max="9665" width="14" customWidth="1"/>
    <col min="9666" max="9666" width="12" bestFit="1" customWidth="1"/>
    <col min="9667" max="9667" width="11.33203125" customWidth="1"/>
    <col min="9668" max="9668" width="12.77734375" bestFit="1" customWidth="1"/>
    <col min="9669" max="9669" width="11.33203125" customWidth="1"/>
    <col min="9670" max="9671" width="13" bestFit="1" customWidth="1"/>
    <col min="9672" max="9672" width="12.77734375" bestFit="1" customWidth="1"/>
    <col min="9673" max="9673" width="18.21875" customWidth="1"/>
    <col min="9674" max="9674" width="12.6640625" bestFit="1" customWidth="1"/>
    <col min="9675" max="9675" width="13" bestFit="1" customWidth="1"/>
    <col min="9676" max="9676" width="13" customWidth="1"/>
    <col min="9677" max="9677" width="14.33203125" customWidth="1"/>
    <col min="9678" max="9679" width="13" customWidth="1"/>
    <col min="9680" max="9680" width="13.21875" customWidth="1"/>
    <col min="9681" max="9681" width="15.77734375" customWidth="1"/>
    <col min="9682" max="9682" width="12" bestFit="1" customWidth="1"/>
    <col min="9683" max="9684" width="12.21875" customWidth="1"/>
    <col min="9685" max="9685" width="15.88671875" customWidth="1"/>
    <col min="9686" max="9688" width="12.21875" customWidth="1"/>
    <col min="9689" max="9689" width="14.88671875" customWidth="1"/>
    <col min="9690" max="9692" width="12.21875" customWidth="1"/>
    <col min="9693" max="9693" width="13.77734375" customWidth="1"/>
    <col min="9694" max="9695" width="12.21875" customWidth="1"/>
    <col min="9696" max="9696" width="18.109375" customWidth="1"/>
    <col min="9697" max="9697" width="16.21875" customWidth="1"/>
    <col min="9698" max="9698" width="15" customWidth="1"/>
    <col min="9700" max="9700" width="13.33203125" bestFit="1" customWidth="1"/>
    <col min="9773" max="9773" width="3.77734375" customWidth="1"/>
    <col min="9774" max="9774" width="17" customWidth="1"/>
    <col min="9775" max="9775" width="13" customWidth="1"/>
    <col min="9776" max="9776" width="18.77734375" customWidth="1"/>
    <col min="9777" max="9777" width="14.109375" customWidth="1"/>
    <col min="9778" max="9778" width="12.88671875" customWidth="1"/>
    <col min="9779" max="9779" width="11.77734375" customWidth="1"/>
    <col min="9780" max="9780" width="12.88671875" customWidth="1"/>
    <col min="9781" max="9781" width="14.88671875" customWidth="1"/>
    <col min="9782" max="9782" width="13" customWidth="1"/>
    <col min="9783" max="9783" width="11.21875" customWidth="1"/>
    <col min="9784" max="9784" width="14.88671875" customWidth="1"/>
    <col min="9785" max="9785" width="14.33203125" customWidth="1"/>
    <col min="9786" max="9786" width="13.33203125" customWidth="1"/>
    <col min="9787" max="9787" width="11.33203125" customWidth="1"/>
    <col min="9788" max="9788" width="12.88671875" customWidth="1"/>
    <col min="9789" max="9789" width="11.33203125" customWidth="1"/>
    <col min="9790" max="9790" width="13.109375" customWidth="1"/>
    <col min="9791" max="9791" width="12.109375" customWidth="1"/>
    <col min="9792" max="9792" width="13.88671875" customWidth="1"/>
    <col min="9793" max="9793" width="14" customWidth="1"/>
    <col min="9794" max="9794" width="13.21875" customWidth="1"/>
    <col min="9795" max="9795" width="11.33203125" customWidth="1"/>
    <col min="9796" max="9796" width="14.77734375" bestFit="1" customWidth="1"/>
    <col min="9797" max="9797" width="13.21875" customWidth="1"/>
    <col min="9798" max="9799" width="14.6640625" customWidth="1"/>
    <col min="9800" max="9802" width="13.109375" customWidth="1"/>
    <col min="9803" max="9839" width="17.21875" customWidth="1"/>
    <col min="9840" max="9840" width="14.77734375" bestFit="1" customWidth="1"/>
    <col min="9841" max="9841" width="13.77734375" customWidth="1"/>
    <col min="9842" max="9842" width="15.21875" customWidth="1"/>
    <col min="9843" max="9843" width="13.109375" customWidth="1"/>
    <col min="9844" max="9844" width="11.88671875" customWidth="1"/>
    <col min="9845" max="9845" width="13.21875" customWidth="1"/>
    <col min="9846" max="9846" width="12.6640625" customWidth="1"/>
    <col min="9847" max="9847" width="13" bestFit="1" customWidth="1"/>
    <col min="9848" max="9848" width="13.33203125" bestFit="1" customWidth="1"/>
    <col min="9849" max="9849" width="19.33203125" customWidth="1"/>
    <col min="9850" max="9850" width="12.77734375" bestFit="1" customWidth="1"/>
    <col min="9851" max="9851" width="13" bestFit="1" customWidth="1"/>
    <col min="9852" max="9852" width="13.33203125" bestFit="1" customWidth="1"/>
    <col min="9853" max="9853" width="16.6640625" customWidth="1"/>
    <col min="9854" max="9854" width="13.109375" customWidth="1"/>
    <col min="9855" max="9855" width="15.109375" bestFit="1" customWidth="1"/>
    <col min="9856" max="9856" width="16.6640625" bestFit="1" customWidth="1"/>
    <col min="9857" max="9857" width="14.33203125" customWidth="1"/>
    <col min="9858" max="9858" width="13.21875" bestFit="1" customWidth="1"/>
    <col min="9859" max="9859" width="13" bestFit="1" customWidth="1"/>
    <col min="9860" max="9867" width="13" customWidth="1"/>
    <col min="9868" max="9868" width="13" bestFit="1" customWidth="1"/>
    <col min="9869" max="9869" width="15.88671875" customWidth="1"/>
    <col min="9870" max="9870" width="12.77734375" bestFit="1" customWidth="1"/>
    <col min="9871" max="9872" width="13" bestFit="1" customWidth="1"/>
    <col min="9873" max="9873" width="14.33203125" customWidth="1"/>
    <col min="9874" max="9874" width="12.77734375" bestFit="1" customWidth="1"/>
    <col min="9875" max="9876" width="13" bestFit="1" customWidth="1"/>
    <col min="9877" max="9877" width="15.109375" customWidth="1"/>
    <col min="9878" max="9880" width="13" bestFit="1" customWidth="1"/>
    <col min="9881" max="9881" width="13.77734375" customWidth="1"/>
    <col min="9882" max="9883" width="13" bestFit="1" customWidth="1"/>
    <col min="9884" max="9884" width="13.109375" customWidth="1"/>
    <col min="9885" max="9885" width="15.88671875" customWidth="1"/>
    <col min="9886" max="9886" width="13" customWidth="1"/>
    <col min="9887" max="9887" width="13" bestFit="1" customWidth="1"/>
    <col min="9888" max="9888" width="21" customWidth="1"/>
    <col min="9889" max="9889" width="15.77734375" customWidth="1"/>
    <col min="9890" max="9890" width="13.33203125" customWidth="1"/>
    <col min="9891" max="9891" width="13" bestFit="1" customWidth="1"/>
    <col min="9892" max="9895" width="13" customWidth="1"/>
    <col min="9896" max="9896" width="13.33203125" bestFit="1" customWidth="1"/>
    <col min="9897" max="9897" width="14.33203125" customWidth="1"/>
    <col min="9898" max="9898" width="13.33203125" customWidth="1"/>
    <col min="9899" max="9903" width="12.6640625" customWidth="1"/>
    <col min="9904" max="9904" width="13.33203125" bestFit="1" customWidth="1"/>
    <col min="9905" max="9905" width="14" customWidth="1"/>
    <col min="9906" max="9906" width="13.33203125" bestFit="1" customWidth="1"/>
    <col min="9907" max="9907" width="13" bestFit="1" customWidth="1"/>
    <col min="9908" max="9909" width="13.77734375" customWidth="1"/>
    <col min="9910" max="9910" width="13.109375" customWidth="1"/>
    <col min="9911" max="9911" width="12.21875" customWidth="1"/>
    <col min="9912" max="9912" width="13.33203125" bestFit="1" customWidth="1"/>
    <col min="9913" max="9913" width="17" customWidth="1"/>
    <col min="9914" max="9914" width="13.21875" bestFit="1" customWidth="1"/>
    <col min="9915" max="9915" width="13" bestFit="1" customWidth="1"/>
    <col min="9916" max="9916" width="12.77734375" bestFit="1" customWidth="1"/>
    <col min="9917" max="9917" width="14.77734375" customWidth="1"/>
    <col min="9918" max="9918" width="11.88671875" bestFit="1" customWidth="1"/>
    <col min="9919" max="9919" width="13" bestFit="1" customWidth="1"/>
    <col min="9920" max="9920" width="15.109375" bestFit="1" customWidth="1"/>
    <col min="9921" max="9921" width="14" customWidth="1"/>
    <col min="9922" max="9922" width="12" bestFit="1" customWidth="1"/>
    <col min="9923" max="9923" width="11.33203125" customWidth="1"/>
    <col min="9924" max="9924" width="12.77734375" bestFit="1" customWidth="1"/>
    <col min="9925" max="9925" width="11.33203125" customWidth="1"/>
    <col min="9926" max="9927" width="13" bestFit="1" customWidth="1"/>
    <col min="9928" max="9928" width="12.77734375" bestFit="1" customWidth="1"/>
    <col min="9929" max="9929" width="18.21875" customWidth="1"/>
    <col min="9930" max="9930" width="12.6640625" bestFit="1" customWidth="1"/>
    <col min="9931" max="9931" width="13" bestFit="1" customWidth="1"/>
    <col min="9932" max="9932" width="13" customWidth="1"/>
    <col min="9933" max="9933" width="14.33203125" customWidth="1"/>
    <col min="9934" max="9935" width="13" customWidth="1"/>
    <col min="9936" max="9936" width="13.21875" customWidth="1"/>
    <col min="9937" max="9937" width="15.77734375" customWidth="1"/>
    <col min="9938" max="9938" width="12" bestFit="1" customWidth="1"/>
    <col min="9939" max="9940" width="12.21875" customWidth="1"/>
    <col min="9941" max="9941" width="15.88671875" customWidth="1"/>
    <col min="9942" max="9944" width="12.21875" customWidth="1"/>
    <col min="9945" max="9945" width="14.88671875" customWidth="1"/>
    <col min="9946" max="9948" width="12.21875" customWidth="1"/>
    <col min="9949" max="9949" width="13.77734375" customWidth="1"/>
    <col min="9950" max="9951" width="12.21875" customWidth="1"/>
    <col min="9952" max="9952" width="18.109375" customWidth="1"/>
    <col min="9953" max="9953" width="16.21875" customWidth="1"/>
    <col min="9954" max="9954" width="15" customWidth="1"/>
    <col min="9956" max="9956" width="13.33203125" bestFit="1" customWidth="1"/>
    <col min="10029" max="10029" width="3.77734375" customWidth="1"/>
    <col min="10030" max="10030" width="17" customWidth="1"/>
    <col min="10031" max="10031" width="13" customWidth="1"/>
    <col min="10032" max="10032" width="18.77734375" customWidth="1"/>
    <col min="10033" max="10033" width="14.109375" customWidth="1"/>
    <col min="10034" max="10034" width="12.88671875" customWidth="1"/>
    <col min="10035" max="10035" width="11.77734375" customWidth="1"/>
    <col min="10036" max="10036" width="12.88671875" customWidth="1"/>
    <col min="10037" max="10037" width="14.88671875" customWidth="1"/>
    <col min="10038" max="10038" width="13" customWidth="1"/>
    <col min="10039" max="10039" width="11.21875" customWidth="1"/>
    <col min="10040" max="10040" width="14.88671875" customWidth="1"/>
    <col min="10041" max="10041" width="14.33203125" customWidth="1"/>
    <col min="10042" max="10042" width="13.33203125" customWidth="1"/>
    <col min="10043" max="10043" width="11.33203125" customWidth="1"/>
    <col min="10044" max="10044" width="12.88671875" customWidth="1"/>
    <col min="10045" max="10045" width="11.33203125" customWidth="1"/>
    <col min="10046" max="10046" width="13.109375" customWidth="1"/>
    <col min="10047" max="10047" width="12.109375" customWidth="1"/>
    <col min="10048" max="10048" width="13.88671875" customWidth="1"/>
    <col min="10049" max="10049" width="14" customWidth="1"/>
    <col min="10050" max="10050" width="13.21875" customWidth="1"/>
    <col min="10051" max="10051" width="11.33203125" customWidth="1"/>
    <col min="10052" max="10052" width="14.77734375" bestFit="1" customWidth="1"/>
    <col min="10053" max="10053" width="13.21875" customWidth="1"/>
    <col min="10054" max="10055" width="14.6640625" customWidth="1"/>
    <col min="10056" max="10058" width="13.109375" customWidth="1"/>
    <col min="10059" max="10095" width="17.21875" customWidth="1"/>
    <col min="10096" max="10096" width="14.77734375" bestFit="1" customWidth="1"/>
    <col min="10097" max="10097" width="13.77734375" customWidth="1"/>
    <col min="10098" max="10098" width="15.21875" customWidth="1"/>
    <col min="10099" max="10099" width="13.109375" customWidth="1"/>
    <col min="10100" max="10100" width="11.88671875" customWidth="1"/>
    <col min="10101" max="10101" width="13.21875" customWidth="1"/>
    <col min="10102" max="10102" width="12.6640625" customWidth="1"/>
    <col min="10103" max="10103" width="13" bestFit="1" customWidth="1"/>
    <col min="10104" max="10104" width="13.33203125" bestFit="1" customWidth="1"/>
    <col min="10105" max="10105" width="19.33203125" customWidth="1"/>
    <col min="10106" max="10106" width="12.77734375" bestFit="1" customWidth="1"/>
    <col min="10107" max="10107" width="13" bestFit="1" customWidth="1"/>
    <col min="10108" max="10108" width="13.33203125" bestFit="1" customWidth="1"/>
    <col min="10109" max="10109" width="16.6640625" customWidth="1"/>
    <col min="10110" max="10110" width="13.109375" customWidth="1"/>
    <col min="10111" max="10111" width="15.109375" bestFit="1" customWidth="1"/>
    <col min="10112" max="10112" width="16.6640625" bestFit="1" customWidth="1"/>
    <col min="10113" max="10113" width="14.33203125" customWidth="1"/>
    <col min="10114" max="10114" width="13.21875" bestFit="1" customWidth="1"/>
    <col min="10115" max="10115" width="13" bestFit="1" customWidth="1"/>
    <col min="10116" max="10123" width="13" customWidth="1"/>
    <col min="10124" max="10124" width="13" bestFit="1" customWidth="1"/>
    <col min="10125" max="10125" width="15.88671875" customWidth="1"/>
    <col min="10126" max="10126" width="12.77734375" bestFit="1" customWidth="1"/>
    <col min="10127" max="10128" width="13" bestFit="1" customWidth="1"/>
    <col min="10129" max="10129" width="14.33203125" customWidth="1"/>
    <col min="10130" max="10130" width="12.77734375" bestFit="1" customWidth="1"/>
    <col min="10131" max="10132" width="13" bestFit="1" customWidth="1"/>
    <col min="10133" max="10133" width="15.109375" customWidth="1"/>
    <col min="10134" max="10136" width="13" bestFit="1" customWidth="1"/>
    <col min="10137" max="10137" width="13.77734375" customWidth="1"/>
    <col min="10138" max="10139" width="13" bestFit="1" customWidth="1"/>
    <col min="10140" max="10140" width="13.109375" customWidth="1"/>
    <col min="10141" max="10141" width="15.88671875" customWidth="1"/>
    <col min="10142" max="10142" width="13" customWidth="1"/>
    <col min="10143" max="10143" width="13" bestFit="1" customWidth="1"/>
    <col min="10144" max="10144" width="21" customWidth="1"/>
    <col min="10145" max="10145" width="15.77734375" customWidth="1"/>
    <col min="10146" max="10146" width="13.33203125" customWidth="1"/>
    <col min="10147" max="10147" width="13" bestFit="1" customWidth="1"/>
    <col min="10148" max="10151" width="13" customWidth="1"/>
    <col min="10152" max="10152" width="13.33203125" bestFit="1" customWidth="1"/>
    <col min="10153" max="10153" width="14.33203125" customWidth="1"/>
    <col min="10154" max="10154" width="13.33203125" customWidth="1"/>
    <col min="10155" max="10159" width="12.6640625" customWidth="1"/>
    <col min="10160" max="10160" width="13.33203125" bestFit="1" customWidth="1"/>
    <col min="10161" max="10161" width="14" customWidth="1"/>
    <col min="10162" max="10162" width="13.33203125" bestFit="1" customWidth="1"/>
    <col min="10163" max="10163" width="13" bestFit="1" customWidth="1"/>
    <col min="10164" max="10165" width="13.77734375" customWidth="1"/>
    <col min="10166" max="10166" width="13.109375" customWidth="1"/>
    <col min="10167" max="10167" width="12.21875" customWidth="1"/>
    <col min="10168" max="10168" width="13.33203125" bestFit="1" customWidth="1"/>
    <col min="10169" max="10169" width="17" customWidth="1"/>
    <col min="10170" max="10170" width="13.21875" bestFit="1" customWidth="1"/>
    <col min="10171" max="10171" width="13" bestFit="1" customWidth="1"/>
    <col min="10172" max="10172" width="12.77734375" bestFit="1" customWidth="1"/>
    <col min="10173" max="10173" width="14.77734375" customWidth="1"/>
    <col min="10174" max="10174" width="11.88671875" bestFit="1" customWidth="1"/>
    <col min="10175" max="10175" width="13" bestFit="1" customWidth="1"/>
    <col min="10176" max="10176" width="15.109375" bestFit="1" customWidth="1"/>
    <col min="10177" max="10177" width="14" customWidth="1"/>
    <col min="10178" max="10178" width="12" bestFit="1" customWidth="1"/>
    <col min="10179" max="10179" width="11.33203125" customWidth="1"/>
    <col min="10180" max="10180" width="12.77734375" bestFit="1" customWidth="1"/>
    <col min="10181" max="10181" width="11.33203125" customWidth="1"/>
    <col min="10182" max="10183" width="13" bestFit="1" customWidth="1"/>
    <col min="10184" max="10184" width="12.77734375" bestFit="1" customWidth="1"/>
    <col min="10185" max="10185" width="18.21875" customWidth="1"/>
    <col min="10186" max="10186" width="12.6640625" bestFit="1" customWidth="1"/>
    <col min="10187" max="10187" width="13" bestFit="1" customWidth="1"/>
    <col min="10188" max="10188" width="13" customWidth="1"/>
    <col min="10189" max="10189" width="14.33203125" customWidth="1"/>
    <col min="10190" max="10191" width="13" customWidth="1"/>
    <col min="10192" max="10192" width="13.21875" customWidth="1"/>
    <col min="10193" max="10193" width="15.77734375" customWidth="1"/>
    <col min="10194" max="10194" width="12" bestFit="1" customWidth="1"/>
    <col min="10195" max="10196" width="12.21875" customWidth="1"/>
    <col min="10197" max="10197" width="15.88671875" customWidth="1"/>
    <col min="10198" max="10200" width="12.21875" customWidth="1"/>
    <col min="10201" max="10201" width="14.88671875" customWidth="1"/>
    <col min="10202" max="10204" width="12.21875" customWidth="1"/>
    <col min="10205" max="10205" width="13.77734375" customWidth="1"/>
    <col min="10206" max="10207" width="12.21875" customWidth="1"/>
    <col min="10208" max="10208" width="18.109375" customWidth="1"/>
    <col min="10209" max="10209" width="16.21875" customWidth="1"/>
    <col min="10210" max="10210" width="15" customWidth="1"/>
    <col min="10212" max="10212" width="13.33203125" bestFit="1" customWidth="1"/>
    <col min="10285" max="10285" width="3.77734375" customWidth="1"/>
    <col min="10286" max="10286" width="17" customWidth="1"/>
    <col min="10287" max="10287" width="13" customWidth="1"/>
    <col min="10288" max="10288" width="18.77734375" customWidth="1"/>
    <col min="10289" max="10289" width="14.109375" customWidth="1"/>
    <col min="10290" max="10290" width="12.88671875" customWidth="1"/>
    <col min="10291" max="10291" width="11.77734375" customWidth="1"/>
    <col min="10292" max="10292" width="12.88671875" customWidth="1"/>
    <col min="10293" max="10293" width="14.88671875" customWidth="1"/>
    <col min="10294" max="10294" width="13" customWidth="1"/>
    <col min="10295" max="10295" width="11.21875" customWidth="1"/>
    <col min="10296" max="10296" width="14.88671875" customWidth="1"/>
    <col min="10297" max="10297" width="14.33203125" customWidth="1"/>
    <col min="10298" max="10298" width="13.33203125" customWidth="1"/>
    <col min="10299" max="10299" width="11.33203125" customWidth="1"/>
    <col min="10300" max="10300" width="12.88671875" customWidth="1"/>
    <col min="10301" max="10301" width="11.33203125" customWidth="1"/>
    <col min="10302" max="10302" width="13.109375" customWidth="1"/>
    <col min="10303" max="10303" width="12.109375" customWidth="1"/>
    <col min="10304" max="10304" width="13.88671875" customWidth="1"/>
    <col min="10305" max="10305" width="14" customWidth="1"/>
    <col min="10306" max="10306" width="13.21875" customWidth="1"/>
    <col min="10307" max="10307" width="11.33203125" customWidth="1"/>
    <col min="10308" max="10308" width="14.77734375" bestFit="1" customWidth="1"/>
    <col min="10309" max="10309" width="13.21875" customWidth="1"/>
    <col min="10310" max="10311" width="14.6640625" customWidth="1"/>
    <col min="10312" max="10314" width="13.109375" customWidth="1"/>
    <col min="10315" max="10351" width="17.21875" customWidth="1"/>
    <col min="10352" max="10352" width="14.77734375" bestFit="1" customWidth="1"/>
    <col min="10353" max="10353" width="13.77734375" customWidth="1"/>
    <col min="10354" max="10354" width="15.21875" customWidth="1"/>
    <col min="10355" max="10355" width="13.109375" customWidth="1"/>
    <col min="10356" max="10356" width="11.88671875" customWidth="1"/>
    <col min="10357" max="10357" width="13.21875" customWidth="1"/>
    <col min="10358" max="10358" width="12.6640625" customWidth="1"/>
    <col min="10359" max="10359" width="13" bestFit="1" customWidth="1"/>
    <col min="10360" max="10360" width="13.33203125" bestFit="1" customWidth="1"/>
    <col min="10361" max="10361" width="19.33203125" customWidth="1"/>
    <col min="10362" max="10362" width="12.77734375" bestFit="1" customWidth="1"/>
    <col min="10363" max="10363" width="13" bestFit="1" customWidth="1"/>
    <col min="10364" max="10364" width="13.33203125" bestFit="1" customWidth="1"/>
    <col min="10365" max="10365" width="16.6640625" customWidth="1"/>
    <col min="10366" max="10366" width="13.109375" customWidth="1"/>
    <col min="10367" max="10367" width="15.109375" bestFit="1" customWidth="1"/>
    <col min="10368" max="10368" width="16.6640625" bestFit="1" customWidth="1"/>
    <col min="10369" max="10369" width="14.33203125" customWidth="1"/>
    <col min="10370" max="10370" width="13.21875" bestFit="1" customWidth="1"/>
    <col min="10371" max="10371" width="13" bestFit="1" customWidth="1"/>
    <col min="10372" max="10379" width="13" customWidth="1"/>
    <col min="10380" max="10380" width="13" bestFit="1" customWidth="1"/>
    <col min="10381" max="10381" width="15.88671875" customWidth="1"/>
    <col min="10382" max="10382" width="12.77734375" bestFit="1" customWidth="1"/>
    <col min="10383" max="10384" width="13" bestFit="1" customWidth="1"/>
    <col min="10385" max="10385" width="14.33203125" customWidth="1"/>
    <col min="10386" max="10386" width="12.77734375" bestFit="1" customWidth="1"/>
    <col min="10387" max="10388" width="13" bestFit="1" customWidth="1"/>
    <col min="10389" max="10389" width="15.109375" customWidth="1"/>
    <col min="10390" max="10392" width="13" bestFit="1" customWidth="1"/>
    <col min="10393" max="10393" width="13.77734375" customWidth="1"/>
    <col min="10394" max="10395" width="13" bestFit="1" customWidth="1"/>
    <col min="10396" max="10396" width="13.109375" customWidth="1"/>
    <col min="10397" max="10397" width="15.88671875" customWidth="1"/>
    <col min="10398" max="10398" width="13" customWidth="1"/>
    <col min="10399" max="10399" width="13" bestFit="1" customWidth="1"/>
    <col min="10400" max="10400" width="21" customWidth="1"/>
    <col min="10401" max="10401" width="15.77734375" customWidth="1"/>
    <col min="10402" max="10402" width="13.33203125" customWidth="1"/>
    <col min="10403" max="10403" width="13" bestFit="1" customWidth="1"/>
    <col min="10404" max="10407" width="13" customWidth="1"/>
    <col min="10408" max="10408" width="13.33203125" bestFit="1" customWidth="1"/>
    <col min="10409" max="10409" width="14.33203125" customWidth="1"/>
    <col min="10410" max="10410" width="13.33203125" customWidth="1"/>
    <col min="10411" max="10415" width="12.6640625" customWidth="1"/>
    <col min="10416" max="10416" width="13.33203125" bestFit="1" customWidth="1"/>
    <col min="10417" max="10417" width="14" customWidth="1"/>
    <col min="10418" max="10418" width="13.33203125" bestFit="1" customWidth="1"/>
    <col min="10419" max="10419" width="13" bestFit="1" customWidth="1"/>
    <col min="10420" max="10421" width="13.77734375" customWidth="1"/>
    <col min="10422" max="10422" width="13.109375" customWidth="1"/>
    <col min="10423" max="10423" width="12.21875" customWidth="1"/>
    <col min="10424" max="10424" width="13.33203125" bestFit="1" customWidth="1"/>
    <col min="10425" max="10425" width="17" customWidth="1"/>
    <col min="10426" max="10426" width="13.21875" bestFit="1" customWidth="1"/>
    <col min="10427" max="10427" width="13" bestFit="1" customWidth="1"/>
    <col min="10428" max="10428" width="12.77734375" bestFit="1" customWidth="1"/>
    <col min="10429" max="10429" width="14.77734375" customWidth="1"/>
    <col min="10430" max="10430" width="11.88671875" bestFit="1" customWidth="1"/>
    <col min="10431" max="10431" width="13" bestFit="1" customWidth="1"/>
    <col min="10432" max="10432" width="15.109375" bestFit="1" customWidth="1"/>
    <col min="10433" max="10433" width="14" customWidth="1"/>
    <col min="10434" max="10434" width="12" bestFit="1" customWidth="1"/>
    <col min="10435" max="10435" width="11.33203125" customWidth="1"/>
    <col min="10436" max="10436" width="12.77734375" bestFit="1" customWidth="1"/>
    <col min="10437" max="10437" width="11.33203125" customWidth="1"/>
    <col min="10438" max="10439" width="13" bestFit="1" customWidth="1"/>
    <col min="10440" max="10440" width="12.77734375" bestFit="1" customWidth="1"/>
    <col min="10441" max="10441" width="18.21875" customWidth="1"/>
    <col min="10442" max="10442" width="12.6640625" bestFit="1" customWidth="1"/>
    <col min="10443" max="10443" width="13" bestFit="1" customWidth="1"/>
    <col min="10444" max="10444" width="13" customWidth="1"/>
    <col min="10445" max="10445" width="14.33203125" customWidth="1"/>
    <col min="10446" max="10447" width="13" customWidth="1"/>
    <col min="10448" max="10448" width="13.21875" customWidth="1"/>
    <col min="10449" max="10449" width="15.77734375" customWidth="1"/>
    <col min="10450" max="10450" width="12" bestFit="1" customWidth="1"/>
    <col min="10451" max="10452" width="12.21875" customWidth="1"/>
    <col min="10453" max="10453" width="15.88671875" customWidth="1"/>
    <col min="10454" max="10456" width="12.21875" customWidth="1"/>
    <col min="10457" max="10457" width="14.88671875" customWidth="1"/>
    <col min="10458" max="10460" width="12.21875" customWidth="1"/>
    <col min="10461" max="10461" width="13.77734375" customWidth="1"/>
    <col min="10462" max="10463" width="12.21875" customWidth="1"/>
    <col min="10464" max="10464" width="18.109375" customWidth="1"/>
    <col min="10465" max="10465" width="16.21875" customWidth="1"/>
    <col min="10466" max="10466" width="15" customWidth="1"/>
    <col min="10468" max="10468" width="13.33203125" bestFit="1" customWidth="1"/>
    <col min="10541" max="10541" width="3.77734375" customWidth="1"/>
    <col min="10542" max="10542" width="17" customWidth="1"/>
    <col min="10543" max="10543" width="13" customWidth="1"/>
    <col min="10544" max="10544" width="18.77734375" customWidth="1"/>
    <col min="10545" max="10545" width="14.109375" customWidth="1"/>
    <col min="10546" max="10546" width="12.88671875" customWidth="1"/>
    <col min="10547" max="10547" width="11.77734375" customWidth="1"/>
    <col min="10548" max="10548" width="12.88671875" customWidth="1"/>
    <col min="10549" max="10549" width="14.88671875" customWidth="1"/>
    <col min="10550" max="10550" width="13" customWidth="1"/>
    <col min="10551" max="10551" width="11.21875" customWidth="1"/>
    <col min="10552" max="10552" width="14.88671875" customWidth="1"/>
    <col min="10553" max="10553" width="14.33203125" customWidth="1"/>
    <col min="10554" max="10554" width="13.33203125" customWidth="1"/>
    <col min="10555" max="10555" width="11.33203125" customWidth="1"/>
    <col min="10556" max="10556" width="12.88671875" customWidth="1"/>
    <col min="10557" max="10557" width="11.33203125" customWidth="1"/>
    <col min="10558" max="10558" width="13.109375" customWidth="1"/>
    <col min="10559" max="10559" width="12.109375" customWidth="1"/>
    <col min="10560" max="10560" width="13.88671875" customWidth="1"/>
    <col min="10561" max="10561" width="14" customWidth="1"/>
    <col min="10562" max="10562" width="13.21875" customWidth="1"/>
    <col min="10563" max="10563" width="11.33203125" customWidth="1"/>
    <col min="10564" max="10564" width="14.77734375" bestFit="1" customWidth="1"/>
    <col min="10565" max="10565" width="13.21875" customWidth="1"/>
    <col min="10566" max="10567" width="14.6640625" customWidth="1"/>
    <col min="10568" max="10570" width="13.109375" customWidth="1"/>
    <col min="10571" max="10607" width="17.21875" customWidth="1"/>
    <col min="10608" max="10608" width="14.77734375" bestFit="1" customWidth="1"/>
    <col min="10609" max="10609" width="13.77734375" customWidth="1"/>
    <col min="10610" max="10610" width="15.21875" customWidth="1"/>
    <col min="10611" max="10611" width="13.109375" customWidth="1"/>
    <col min="10612" max="10612" width="11.88671875" customWidth="1"/>
    <col min="10613" max="10613" width="13.21875" customWidth="1"/>
    <col min="10614" max="10614" width="12.6640625" customWidth="1"/>
    <col min="10615" max="10615" width="13" bestFit="1" customWidth="1"/>
    <col min="10616" max="10616" width="13.33203125" bestFit="1" customWidth="1"/>
    <col min="10617" max="10617" width="19.33203125" customWidth="1"/>
    <col min="10618" max="10618" width="12.77734375" bestFit="1" customWidth="1"/>
    <col min="10619" max="10619" width="13" bestFit="1" customWidth="1"/>
    <col min="10620" max="10620" width="13.33203125" bestFit="1" customWidth="1"/>
    <col min="10621" max="10621" width="16.6640625" customWidth="1"/>
    <col min="10622" max="10622" width="13.109375" customWidth="1"/>
    <col min="10623" max="10623" width="15.109375" bestFit="1" customWidth="1"/>
    <col min="10624" max="10624" width="16.6640625" bestFit="1" customWidth="1"/>
    <col min="10625" max="10625" width="14.33203125" customWidth="1"/>
    <col min="10626" max="10626" width="13.21875" bestFit="1" customWidth="1"/>
    <col min="10627" max="10627" width="13" bestFit="1" customWidth="1"/>
    <col min="10628" max="10635" width="13" customWidth="1"/>
    <col min="10636" max="10636" width="13" bestFit="1" customWidth="1"/>
    <col min="10637" max="10637" width="15.88671875" customWidth="1"/>
    <col min="10638" max="10638" width="12.77734375" bestFit="1" customWidth="1"/>
    <col min="10639" max="10640" width="13" bestFit="1" customWidth="1"/>
    <col min="10641" max="10641" width="14.33203125" customWidth="1"/>
    <col min="10642" max="10642" width="12.77734375" bestFit="1" customWidth="1"/>
    <col min="10643" max="10644" width="13" bestFit="1" customWidth="1"/>
    <col min="10645" max="10645" width="15.109375" customWidth="1"/>
    <col min="10646" max="10648" width="13" bestFit="1" customWidth="1"/>
    <col min="10649" max="10649" width="13.77734375" customWidth="1"/>
    <col min="10650" max="10651" width="13" bestFit="1" customWidth="1"/>
    <col min="10652" max="10652" width="13.109375" customWidth="1"/>
    <col min="10653" max="10653" width="15.88671875" customWidth="1"/>
    <col min="10654" max="10654" width="13" customWidth="1"/>
    <col min="10655" max="10655" width="13" bestFit="1" customWidth="1"/>
    <col min="10656" max="10656" width="21" customWidth="1"/>
    <col min="10657" max="10657" width="15.77734375" customWidth="1"/>
    <col min="10658" max="10658" width="13.33203125" customWidth="1"/>
    <col min="10659" max="10659" width="13" bestFit="1" customWidth="1"/>
    <col min="10660" max="10663" width="13" customWidth="1"/>
    <col min="10664" max="10664" width="13.33203125" bestFit="1" customWidth="1"/>
    <col min="10665" max="10665" width="14.33203125" customWidth="1"/>
    <col min="10666" max="10666" width="13.33203125" customWidth="1"/>
    <col min="10667" max="10671" width="12.6640625" customWidth="1"/>
    <col min="10672" max="10672" width="13.33203125" bestFit="1" customWidth="1"/>
    <col min="10673" max="10673" width="14" customWidth="1"/>
    <col min="10674" max="10674" width="13.33203125" bestFit="1" customWidth="1"/>
    <col min="10675" max="10675" width="13" bestFit="1" customWidth="1"/>
    <col min="10676" max="10677" width="13.77734375" customWidth="1"/>
    <col min="10678" max="10678" width="13.109375" customWidth="1"/>
    <col min="10679" max="10679" width="12.21875" customWidth="1"/>
    <col min="10680" max="10680" width="13.33203125" bestFit="1" customWidth="1"/>
    <col min="10681" max="10681" width="17" customWidth="1"/>
    <col min="10682" max="10682" width="13.21875" bestFit="1" customWidth="1"/>
    <col min="10683" max="10683" width="13" bestFit="1" customWidth="1"/>
    <col min="10684" max="10684" width="12.77734375" bestFit="1" customWidth="1"/>
    <col min="10685" max="10685" width="14.77734375" customWidth="1"/>
    <col min="10686" max="10686" width="11.88671875" bestFit="1" customWidth="1"/>
    <col min="10687" max="10687" width="13" bestFit="1" customWidth="1"/>
    <col min="10688" max="10688" width="15.109375" bestFit="1" customWidth="1"/>
    <col min="10689" max="10689" width="14" customWidth="1"/>
    <col min="10690" max="10690" width="12" bestFit="1" customWidth="1"/>
    <col min="10691" max="10691" width="11.33203125" customWidth="1"/>
    <col min="10692" max="10692" width="12.77734375" bestFit="1" customWidth="1"/>
    <col min="10693" max="10693" width="11.33203125" customWidth="1"/>
    <col min="10694" max="10695" width="13" bestFit="1" customWidth="1"/>
    <col min="10696" max="10696" width="12.77734375" bestFit="1" customWidth="1"/>
    <col min="10697" max="10697" width="18.21875" customWidth="1"/>
    <col min="10698" max="10698" width="12.6640625" bestFit="1" customWidth="1"/>
    <col min="10699" max="10699" width="13" bestFit="1" customWidth="1"/>
    <col min="10700" max="10700" width="13" customWidth="1"/>
    <col min="10701" max="10701" width="14.33203125" customWidth="1"/>
    <col min="10702" max="10703" width="13" customWidth="1"/>
    <col min="10704" max="10704" width="13.21875" customWidth="1"/>
    <col min="10705" max="10705" width="15.77734375" customWidth="1"/>
    <col min="10706" max="10706" width="12" bestFit="1" customWidth="1"/>
    <col min="10707" max="10708" width="12.21875" customWidth="1"/>
    <col min="10709" max="10709" width="15.88671875" customWidth="1"/>
    <col min="10710" max="10712" width="12.21875" customWidth="1"/>
    <col min="10713" max="10713" width="14.88671875" customWidth="1"/>
    <col min="10714" max="10716" width="12.21875" customWidth="1"/>
    <col min="10717" max="10717" width="13.77734375" customWidth="1"/>
    <col min="10718" max="10719" width="12.21875" customWidth="1"/>
    <col min="10720" max="10720" width="18.109375" customWidth="1"/>
    <col min="10721" max="10721" width="16.21875" customWidth="1"/>
    <col min="10722" max="10722" width="15" customWidth="1"/>
    <col min="10724" max="10724" width="13.33203125" bestFit="1" customWidth="1"/>
    <col min="10797" max="10797" width="3.77734375" customWidth="1"/>
    <col min="10798" max="10798" width="17" customWidth="1"/>
    <col min="10799" max="10799" width="13" customWidth="1"/>
    <col min="10800" max="10800" width="18.77734375" customWidth="1"/>
    <col min="10801" max="10801" width="14.109375" customWidth="1"/>
    <col min="10802" max="10802" width="12.88671875" customWidth="1"/>
    <col min="10803" max="10803" width="11.77734375" customWidth="1"/>
    <col min="10804" max="10804" width="12.88671875" customWidth="1"/>
    <col min="10805" max="10805" width="14.88671875" customWidth="1"/>
    <col min="10806" max="10806" width="13" customWidth="1"/>
    <col min="10807" max="10807" width="11.21875" customWidth="1"/>
    <col min="10808" max="10808" width="14.88671875" customWidth="1"/>
    <col min="10809" max="10809" width="14.33203125" customWidth="1"/>
    <col min="10810" max="10810" width="13.33203125" customWidth="1"/>
    <col min="10811" max="10811" width="11.33203125" customWidth="1"/>
    <col min="10812" max="10812" width="12.88671875" customWidth="1"/>
    <col min="10813" max="10813" width="11.33203125" customWidth="1"/>
    <col min="10814" max="10814" width="13.109375" customWidth="1"/>
    <col min="10815" max="10815" width="12.109375" customWidth="1"/>
    <col min="10816" max="10816" width="13.88671875" customWidth="1"/>
    <col min="10817" max="10817" width="14" customWidth="1"/>
    <col min="10818" max="10818" width="13.21875" customWidth="1"/>
    <col min="10819" max="10819" width="11.33203125" customWidth="1"/>
    <col min="10820" max="10820" width="14.77734375" bestFit="1" customWidth="1"/>
    <col min="10821" max="10821" width="13.21875" customWidth="1"/>
    <col min="10822" max="10823" width="14.6640625" customWidth="1"/>
    <col min="10824" max="10826" width="13.109375" customWidth="1"/>
    <col min="10827" max="10863" width="17.21875" customWidth="1"/>
    <col min="10864" max="10864" width="14.77734375" bestFit="1" customWidth="1"/>
    <col min="10865" max="10865" width="13.77734375" customWidth="1"/>
    <col min="10866" max="10866" width="15.21875" customWidth="1"/>
    <col min="10867" max="10867" width="13.109375" customWidth="1"/>
    <col min="10868" max="10868" width="11.88671875" customWidth="1"/>
    <col min="10869" max="10869" width="13.21875" customWidth="1"/>
    <col min="10870" max="10870" width="12.6640625" customWidth="1"/>
    <col min="10871" max="10871" width="13" bestFit="1" customWidth="1"/>
    <col min="10872" max="10872" width="13.33203125" bestFit="1" customWidth="1"/>
    <col min="10873" max="10873" width="19.33203125" customWidth="1"/>
    <col min="10874" max="10874" width="12.77734375" bestFit="1" customWidth="1"/>
    <col min="10875" max="10875" width="13" bestFit="1" customWidth="1"/>
    <col min="10876" max="10876" width="13.33203125" bestFit="1" customWidth="1"/>
    <col min="10877" max="10877" width="16.6640625" customWidth="1"/>
    <col min="10878" max="10878" width="13.109375" customWidth="1"/>
    <col min="10879" max="10879" width="15.109375" bestFit="1" customWidth="1"/>
    <col min="10880" max="10880" width="16.6640625" bestFit="1" customWidth="1"/>
    <col min="10881" max="10881" width="14.33203125" customWidth="1"/>
    <col min="10882" max="10882" width="13.21875" bestFit="1" customWidth="1"/>
    <col min="10883" max="10883" width="13" bestFit="1" customWidth="1"/>
    <col min="10884" max="10891" width="13" customWidth="1"/>
    <col min="10892" max="10892" width="13" bestFit="1" customWidth="1"/>
    <col min="10893" max="10893" width="15.88671875" customWidth="1"/>
    <col min="10894" max="10894" width="12.77734375" bestFit="1" customWidth="1"/>
    <col min="10895" max="10896" width="13" bestFit="1" customWidth="1"/>
    <col min="10897" max="10897" width="14.33203125" customWidth="1"/>
    <col min="10898" max="10898" width="12.77734375" bestFit="1" customWidth="1"/>
    <col min="10899" max="10900" width="13" bestFit="1" customWidth="1"/>
    <col min="10901" max="10901" width="15.109375" customWidth="1"/>
    <col min="10902" max="10904" width="13" bestFit="1" customWidth="1"/>
    <col min="10905" max="10905" width="13.77734375" customWidth="1"/>
    <col min="10906" max="10907" width="13" bestFit="1" customWidth="1"/>
    <col min="10908" max="10908" width="13.109375" customWidth="1"/>
    <col min="10909" max="10909" width="15.88671875" customWidth="1"/>
    <col min="10910" max="10910" width="13" customWidth="1"/>
    <col min="10911" max="10911" width="13" bestFit="1" customWidth="1"/>
    <col min="10912" max="10912" width="21" customWidth="1"/>
    <col min="10913" max="10913" width="15.77734375" customWidth="1"/>
    <col min="10914" max="10914" width="13.33203125" customWidth="1"/>
    <col min="10915" max="10915" width="13" bestFit="1" customWidth="1"/>
    <col min="10916" max="10919" width="13" customWidth="1"/>
    <col min="10920" max="10920" width="13.33203125" bestFit="1" customWidth="1"/>
    <col min="10921" max="10921" width="14.33203125" customWidth="1"/>
    <col min="10922" max="10922" width="13.33203125" customWidth="1"/>
    <col min="10923" max="10927" width="12.6640625" customWidth="1"/>
    <col min="10928" max="10928" width="13.33203125" bestFit="1" customWidth="1"/>
    <col min="10929" max="10929" width="14" customWidth="1"/>
    <col min="10930" max="10930" width="13.33203125" bestFit="1" customWidth="1"/>
    <col min="10931" max="10931" width="13" bestFit="1" customWidth="1"/>
    <col min="10932" max="10933" width="13.77734375" customWidth="1"/>
    <col min="10934" max="10934" width="13.109375" customWidth="1"/>
    <col min="10935" max="10935" width="12.21875" customWidth="1"/>
    <col min="10936" max="10936" width="13.33203125" bestFit="1" customWidth="1"/>
    <col min="10937" max="10937" width="17" customWidth="1"/>
    <col min="10938" max="10938" width="13.21875" bestFit="1" customWidth="1"/>
    <col min="10939" max="10939" width="13" bestFit="1" customWidth="1"/>
    <col min="10940" max="10940" width="12.77734375" bestFit="1" customWidth="1"/>
    <col min="10941" max="10941" width="14.77734375" customWidth="1"/>
    <col min="10942" max="10942" width="11.88671875" bestFit="1" customWidth="1"/>
    <col min="10943" max="10943" width="13" bestFit="1" customWidth="1"/>
    <col min="10944" max="10944" width="15.109375" bestFit="1" customWidth="1"/>
    <col min="10945" max="10945" width="14" customWidth="1"/>
    <col min="10946" max="10946" width="12" bestFit="1" customWidth="1"/>
    <col min="10947" max="10947" width="11.33203125" customWidth="1"/>
    <col min="10948" max="10948" width="12.77734375" bestFit="1" customWidth="1"/>
    <col min="10949" max="10949" width="11.33203125" customWidth="1"/>
    <col min="10950" max="10951" width="13" bestFit="1" customWidth="1"/>
    <col min="10952" max="10952" width="12.77734375" bestFit="1" customWidth="1"/>
    <col min="10953" max="10953" width="18.21875" customWidth="1"/>
    <col min="10954" max="10954" width="12.6640625" bestFit="1" customWidth="1"/>
    <col min="10955" max="10955" width="13" bestFit="1" customWidth="1"/>
    <col min="10956" max="10956" width="13" customWidth="1"/>
    <col min="10957" max="10957" width="14.33203125" customWidth="1"/>
    <col min="10958" max="10959" width="13" customWidth="1"/>
    <col min="10960" max="10960" width="13.21875" customWidth="1"/>
    <col min="10961" max="10961" width="15.77734375" customWidth="1"/>
    <col min="10962" max="10962" width="12" bestFit="1" customWidth="1"/>
    <col min="10963" max="10964" width="12.21875" customWidth="1"/>
    <col min="10965" max="10965" width="15.88671875" customWidth="1"/>
    <col min="10966" max="10968" width="12.21875" customWidth="1"/>
    <col min="10969" max="10969" width="14.88671875" customWidth="1"/>
    <col min="10970" max="10972" width="12.21875" customWidth="1"/>
    <col min="10973" max="10973" width="13.77734375" customWidth="1"/>
    <col min="10974" max="10975" width="12.21875" customWidth="1"/>
    <col min="10976" max="10976" width="18.109375" customWidth="1"/>
    <col min="10977" max="10977" width="16.21875" customWidth="1"/>
    <col min="10978" max="10978" width="15" customWidth="1"/>
    <col min="10980" max="10980" width="13.33203125" bestFit="1" customWidth="1"/>
    <col min="11053" max="11053" width="3.77734375" customWidth="1"/>
    <col min="11054" max="11054" width="17" customWidth="1"/>
    <col min="11055" max="11055" width="13" customWidth="1"/>
    <col min="11056" max="11056" width="18.77734375" customWidth="1"/>
    <col min="11057" max="11057" width="14.109375" customWidth="1"/>
    <col min="11058" max="11058" width="12.88671875" customWidth="1"/>
    <col min="11059" max="11059" width="11.77734375" customWidth="1"/>
    <col min="11060" max="11060" width="12.88671875" customWidth="1"/>
    <col min="11061" max="11061" width="14.88671875" customWidth="1"/>
    <col min="11062" max="11062" width="13" customWidth="1"/>
    <col min="11063" max="11063" width="11.21875" customWidth="1"/>
    <col min="11064" max="11064" width="14.88671875" customWidth="1"/>
    <col min="11065" max="11065" width="14.33203125" customWidth="1"/>
    <col min="11066" max="11066" width="13.33203125" customWidth="1"/>
    <col min="11067" max="11067" width="11.33203125" customWidth="1"/>
    <col min="11068" max="11068" width="12.88671875" customWidth="1"/>
    <col min="11069" max="11069" width="11.33203125" customWidth="1"/>
    <col min="11070" max="11070" width="13.109375" customWidth="1"/>
    <col min="11071" max="11071" width="12.109375" customWidth="1"/>
    <col min="11072" max="11072" width="13.88671875" customWidth="1"/>
    <col min="11073" max="11073" width="14" customWidth="1"/>
    <col min="11074" max="11074" width="13.21875" customWidth="1"/>
    <col min="11075" max="11075" width="11.33203125" customWidth="1"/>
    <col min="11076" max="11076" width="14.77734375" bestFit="1" customWidth="1"/>
    <col min="11077" max="11077" width="13.21875" customWidth="1"/>
    <col min="11078" max="11079" width="14.6640625" customWidth="1"/>
    <col min="11080" max="11082" width="13.109375" customWidth="1"/>
    <col min="11083" max="11119" width="17.21875" customWidth="1"/>
    <col min="11120" max="11120" width="14.77734375" bestFit="1" customWidth="1"/>
    <col min="11121" max="11121" width="13.77734375" customWidth="1"/>
    <col min="11122" max="11122" width="15.21875" customWidth="1"/>
    <col min="11123" max="11123" width="13.109375" customWidth="1"/>
    <col min="11124" max="11124" width="11.88671875" customWidth="1"/>
    <col min="11125" max="11125" width="13.21875" customWidth="1"/>
    <col min="11126" max="11126" width="12.6640625" customWidth="1"/>
    <col min="11127" max="11127" width="13" bestFit="1" customWidth="1"/>
    <col min="11128" max="11128" width="13.33203125" bestFit="1" customWidth="1"/>
    <col min="11129" max="11129" width="19.33203125" customWidth="1"/>
    <col min="11130" max="11130" width="12.77734375" bestFit="1" customWidth="1"/>
    <col min="11131" max="11131" width="13" bestFit="1" customWidth="1"/>
    <col min="11132" max="11132" width="13.33203125" bestFit="1" customWidth="1"/>
    <col min="11133" max="11133" width="16.6640625" customWidth="1"/>
    <col min="11134" max="11134" width="13.109375" customWidth="1"/>
    <col min="11135" max="11135" width="15.109375" bestFit="1" customWidth="1"/>
    <col min="11136" max="11136" width="16.6640625" bestFit="1" customWidth="1"/>
    <col min="11137" max="11137" width="14.33203125" customWidth="1"/>
    <col min="11138" max="11138" width="13.21875" bestFit="1" customWidth="1"/>
    <col min="11139" max="11139" width="13" bestFit="1" customWidth="1"/>
    <col min="11140" max="11147" width="13" customWidth="1"/>
    <col min="11148" max="11148" width="13" bestFit="1" customWidth="1"/>
    <col min="11149" max="11149" width="15.88671875" customWidth="1"/>
    <col min="11150" max="11150" width="12.77734375" bestFit="1" customWidth="1"/>
    <col min="11151" max="11152" width="13" bestFit="1" customWidth="1"/>
    <col min="11153" max="11153" width="14.33203125" customWidth="1"/>
    <col min="11154" max="11154" width="12.77734375" bestFit="1" customWidth="1"/>
    <col min="11155" max="11156" width="13" bestFit="1" customWidth="1"/>
    <col min="11157" max="11157" width="15.109375" customWidth="1"/>
    <col min="11158" max="11160" width="13" bestFit="1" customWidth="1"/>
    <col min="11161" max="11161" width="13.77734375" customWidth="1"/>
    <col min="11162" max="11163" width="13" bestFit="1" customWidth="1"/>
    <col min="11164" max="11164" width="13.109375" customWidth="1"/>
    <col min="11165" max="11165" width="15.88671875" customWidth="1"/>
    <col min="11166" max="11166" width="13" customWidth="1"/>
    <col min="11167" max="11167" width="13" bestFit="1" customWidth="1"/>
    <col min="11168" max="11168" width="21" customWidth="1"/>
    <col min="11169" max="11169" width="15.77734375" customWidth="1"/>
    <col min="11170" max="11170" width="13.33203125" customWidth="1"/>
    <col min="11171" max="11171" width="13" bestFit="1" customWidth="1"/>
    <col min="11172" max="11175" width="13" customWidth="1"/>
    <col min="11176" max="11176" width="13.33203125" bestFit="1" customWidth="1"/>
    <col min="11177" max="11177" width="14.33203125" customWidth="1"/>
    <col min="11178" max="11178" width="13.33203125" customWidth="1"/>
    <col min="11179" max="11183" width="12.6640625" customWidth="1"/>
    <col min="11184" max="11184" width="13.33203125" bestFit="1" customWidth="1"/>
    <col min="11185" max="11185" width="14" customWidth="1"/>
    <col min="11186" max="11186" width="13.33203125" bestFit="1" customWidth="1"/>
    <col min="11187" max="11187" width="13" bestFit="1" customWidth="1"/>
    <col min="11188" max="11189" width="13.77734375" customWidth="1"/>
    <col min="11190" max="11190" width="13.109375" customWidth="1"/>
    <col min="11191" max="11191" width="12.21875" customWidth="1"/>
    <col min="11192" max="11192" width="13.33203125" bestFit="1" customWidth="1"/>
    <col min="11193" max="11193" width="17" customWidth="1"/>
    <col min="11194" max="11194" width="13.21875" bestFit="1" customWidth="1"/>
    <col min="11195" max="11195" width="13" bestFit="1" customWidth="1"/>
    <col min="11196" max="11196" width="12.77734375" bestFit="1" customWidth="1"/>
    <col min="11197" max="11197" width="14.77734375" customWidth="1"/>
    <col min="11198" max="11198" width="11.88671875" bestFit="1" customWidth="1"/>
    <col min="11199" max="11199" width="13" bestFit="1" customWidth="1"/>
    <col min="11200" max="11200" width="15.109375" bestFit="1" customWidth="1"/>
    <col min="11201" max="11201" width="14" customWidth="1"/>
    <col min="11202" max="11202" width="12" bestFit="1" customWidth="1"/>
    <col min="11203" max="11203" width="11.33203125" customWidth="1"/>
    <col min="11204" max="11204" width="12.77734375" bestFit="1" customWidth="1"/>
    <col min="11205" max="11205" width="11.33203125" customWidth="1"/>
    <col min="11206" max="11207" width="13" bestFit="1" customWidth="1"/>
    <col min="11208" max="11208" width="12.77734375" bestFit="1" customWidth="1"/>
    <col min="11209" max="11209" width="18.21875" customWidth="1"/>
    <col min="11210" max="11210" width="12.6640625" bestFit="1" customWidth="1"/>
    <col min="11211" max="11211" width="13" bestFit="1" customWidth="1"/>
    <col min="11212" max="11212" width="13" customWidth="1"/>
    <col min="11213" max="11213" width="14.33203125" customWidth="1"/>
    <col min="11214" max="11215" width="13" customWidth="1"/>
    <col min="11216" max="11216" width="13.21875" customWidth="1"/>
    <col min="11217" max="11217" width="15.77734375" customWidth="1"/>
    <col min="11218" max="11218" width="12" bestFit="1" customWidth="1"/>
    <col min="11219" max="11220" width="12.21875" customWidth="1"/>
    <col min="11221" max="11221" width="15.88671875" customWidth="1"/>
    <col min="11222" max="11224" width="12.21875" customWidth="1"/>
    <col min="11225" max="11225" width="14.88671875" customWidth="1"/>
    <col min="11226" max="11228" width="12.21875" customWidth="1"/>
    <col min="11229" max="11229" width="13.77734375" customWidth="1"/>
    <col min="11230" max="11231" width="12.21875" customWidth="1"/>
    <col min="11232" max="11232" width="18.109375" customWidth="1"/>
    <col min="11233" max="11233" width="16.21875" customWidth="1"/>
    <col min="11234" max="11234" width="15" customWidth="1"/>
    <col min="11236" max="11236" width="13.33203125" bestFit="1" customWidth="1"/>
    <col min="11309" max="11309" width="3.77734375" customWidth="1"/>
    <col min="11310" max="11310" width="17" customWidth="1"/>
    <col min="11311" max="11311" width="13" customWidth="1"/>
    <col min="11312" max="11312" width="18.77734375" customWidth="1"/>
    <col min="11313" max="11313" width="14.109375" customWidth="1"/>
    <col min="11314" max="11314" width="12.88671875" customWidth="1"/>
    <col min="11315" max="11315" width="11.77734375" customWidth="1"/>
    <col min="11316" max="11316" width="12.88671875" customWidth="1"/>
    <col min="11317" max="11317" width="14.88671875" customWidth="1"/>
    <col min="11318" max="11318" width="13" customWidth="1"/>
    <col min="11319" max="11319" width="11.21875" customWidth="1"/>
    <col min="11320" max="11320" width="14.88671875" customWidth="1"/>
    <col min="11321" max="11321" width="14.33203125" customWidth="1"/>
    <col min="11322" max="11322" width="13.33203125" customWidth="1"/>
    <col min="11323" max="11323" width="11.33203125" customWidth="1"/>
    <col min="11324" max="11324" width="12.88671875" customWidth="1"/>
    <col min="11325" max="11325" width="11.33203125" customWidth="1"/>
    <col min="11326" max="11326" width="13.109375" customWidth="1"/>
    <col min="11327" max="11327" width="12.109375" customWidth="1"/>
    <col min="11328" max="11328" width="13.88671875" customWidth="1"/>
    <col min="11329" max="11329" width="14" customWidth="1"/>
    <col min="11330" max="11330" width="13.21875" customWidth="1"/>
    <col min="11331" max="11331" width="11.33203125" customWidth="1"/>
    <col min="11332" max="11332" width="14.77734375" bestFit="1" customWidth="1"/>
    <col min="11333" max="11333" width="13.21875" customWidth="1"/>
    <col min="11334" max="11335" width="14.6640625" customWidth="1"/>
    <col min="11336" max="11338" width="13.109375" customWidth="1"/>
    <col min="11339" max="11375" width="17.21875" customWidth="1"/>
    <col min="11376" max="11376" width="14.77734375" bestFit="1" customWidth="1"/>
    <col min="11377" max="11377" width="13.77734375" customWidth="1"/>
    <col min="11378" max="11378" width="15.21875" customWidth="1"/>
    <col min="11379" max="11379" width="13.109375" customWidth="1"/>
    <col min="11380" max="11380" width="11.88671875" customWidth="1"/>
    <col min="11381" max="11381" width="13.21875" customWidth="1"/>
    <col min="11382" max="11382" width="12.6640625" customWidth="1"/>
    <col min="11383" max="11383" width="13" bestFit="1" customWidth="1"/>
    <col min="11384" max="11384" width="13.33203125" bestFit="1" customWidth="1"/>
    <col min="11385" max="11385" width="19.33203125" customWidth="1"/>
    <col min="11386" max="11386" width="12.77734375" bestFit="1" customWidth="1"/>
    <col min="11387" max="11387" width="13" bestFit="1" customWidth="1"/>
    <col min="11388" max="11388" width="13.33203125" bestFit="1" customWidth="1"/>
    <col min="11389" max="11389" width="16.6640625" customWidth="1"/>
    <col min="11390" max="11390" width="13.109375" customWidth="1"/>
    <col min="11391" max="11391" width="15.109375" bestFit="1" customWidth="1"/>
    <col min="11392" max="11392" width="16.6640625" bestFit="1" customWidth="1"/>
    <col min="11393" max="11393" width="14.33203125" customWidth="1"/>
    <col min="11394" max="11394" width="13.21875" bestFit="1" customWidth="1"/>
    <col min="11395" max="11395" width="13" bestFit="1" customWidth="1"/>
    <col min="11396" max="11403" width="13" customWidth="1"/>
    <col min="11404" max="11404" width="13" bestFit="1" customWidth="1"/>
    <col min="11405" max="11405" width="15.88671875" customWidth="1"/>
    <col min="11406" max="11406" width="12.77734375" bestFit="1" customWidth="1"/>
    <col min="11407" max="11408" width="13" bestFit="1" customWidth="1"/>
    <col min="11409" max="11409" width="14.33203125" customWidth="1"/>
    <col min="11410" max="11410" width="12.77734375" bestFit="1" customWidth="1"/>
    <col min="11411" max="11412" width="13" bestFit="1" customWidth="1"/>
    <col min="11413" max="11413" width="15.109375" customWidth="1"/>
    <col min="11414" max="11416" width="13" bestFit="1" customWidth="1"/>
    <col min="11417" max="11417" width="13.77734375" customWidth="1"/>
    <col min="11418" max="11419" width="13" bestFit="1" customWidth="1"/>
    <col min="11420" max="11420" width="13.109375" customWidth="1"/>
    <col min="11421" max="11421" width="15.88671875" customWidth="1"/>
    <col min="11422" max="11422" width="13" customWidth="1"/>
    <col min="11423" max="11423" width="13" bestFit="1" customWidth="1"/>
    <col min="11424" max="11424" width="21" customWidth="1"/>
    <col min="11425" max="11425" width="15.77734375" customWidth="1"/>
    <col min="11426" max="11426" width="13.33203125" customWidth="1"/>
    <col min="11427" max="11427" width="13" bestFit="1" customWidth="1"/>
    <col min="11428" max="11431" width="13" customWidth="1"/>
    <col min="11432" max="11432" width="13.33203125" bestFit="1" customWidth="1"/>
    <col min="11433" max="11433" width="14.33203125" customWidth="1"/>
    <col min="11434" max="11434" width="13.33203125" customWidth="1"/>
    <col min="11435" max="11439" width="12.6640625" customWidth="1"/>
    <col min="11440" max="11440" width="13.33203125" bestFit="1" customWidth="1"/>
    <col min="11441" max="11441" width="14" customWidth="1"/>
    <col min="11442" max="11442" width="13.33203125" bestFit="1" customWidth="1"/>
    <col min="11443" max="11443" width="13" bestFit="1" customWidth="1"/>
    <col min="11444" max="11445" width="13.77734375" customWidth="1"/>
    <col min="11446" max="11446" width="13.109375" customWidth="1"/>
    <col min="11447" max="11447" width="12.21875" customWidth="1"/>
    <col min="11448" max="11448" width="13.33203125" bestFit="1" customWidth="1"/>
    <col min="11449" max="11449" width="17" customWidth="1"/>
    <col min="11450" max="11450" width="13.21875" bestFit="1" customWidth="1"/>
    <col min="11451" max="11451" width="13" bestFit="1" customWidth="1"/>
    <col min="11452" max="11452" width="12.77734375" bestFit="1" customWidth="1"/>
    <col min="11453" max="11453" width="14.77734375" customWidth="1"/>
    <col min="11454" max="11454" width="11.88671875" bestFit="1" customWidth="1"/>
    <col min="11455" max="11455" width="13" bestFit="1" customWidth="1"/>
    <col min="11456" max="11456" width="15.109375" bestFit="1" customWidth="1"/>
    <col min="11457" max="11457" width="14" customWidth="1"/>
    <col min="11458" max="11458" width="12" bestFit="1" customWidth="1"/>
    <col min="11459" max="11459" width="11.33203125" customWidth="1"/>
    <col min="11460" max="11460" width="12.77734375" bestFit="1" customWidth="1"/>
    <col min="11461" max="11461" width="11.33203125" customWidth="1"/>
    <col min="11462" max="11463" width="13" bestFit="1" customWidth="1"/>
    <col min="11464" max="11464" width="12.77734375" bestFit="1" customWidth="1"/>
    <col min="11465" max="11465" width="18.21875" customWidth="1"/>
    <col min="11466" max="11466" width="12.6640625" bestFit="1" customWidth="1"/>
    <col min="11467" max="11467" width="13" bestFit="1" customWidth="1"/>
    <col min="11468" max="11468" width="13" customWidth="1"/>
    <col min="11469" max="11469" width="14.33203125" customWidth="1"/>
    <col min="11470" max="11471" width="13" customWidth="1"/>
    <col min="11472" max="11472" width="13.21875" customWidth="1"/>
    <col min="11473" max="11473" width="15.77734375" customWidth="1"/>
    <col min="11474" max="11474" width="12" bestFit="1" customWidth="1"/>
    <col min="11475" max="11476" width="12.21875" customWidth="1"/>
    <col min="11477" max="11477" width="15.88671875" customWidth="1"/>
    <col min="11478" max="11480" width="12.21875" customWidth="1"/>
    <col min="11481" max="11481" width="14.88671875" customWidth="1"/>
    <col min="11482" max="11484" width="12.21875" customWidth="1"/>
    <col min="11485" max="11485" width="13.77734375" customWidth="1"/>
    <col min="11486" max="11487" width="12.21875" customWidth="1"/>
    <col min="11488" max="11488" width="18.109375" customWidth="1"/>
    <col min="11489" max="11489" width="16.21875" customWidth="1"/>
    <col min="11490" max="11490" width="15" customWidth="1"/>
    <col min="11492" max="11492" width="13.33203125" bestFit="1" customWidth="1"/>
    <col min="11565" max="11565" width="3.77734375" customWidth="1"/>
    <col min="11566" max="11566" width="17" customWidth="1"/>
    <col min="11567" max="11567" width="13" customWidth="1"/>
    <col min="11568" max="11568" width="18.77734375" customWidth="1"/>
    <col min="11569" max="11569" width="14.109375" customWidth="1"/>
    <col min="11570" max="11570" width="12.88671875" customWidth="1"/>
    <col min="11571" max="11571" width="11.77734375" customWidth="1"/>
    <col min="11572" max="11572" width="12.88671875" customWidth="1"/>
    <col min="11573" max="11573" width="14.88671875" customWidth="1"/>
    <col min="11574" max="11574" width="13" customWidth="1"/>
    <col min="11575" max="11575" width="11.21875" customWidth="1"/>
    <col min="11576" max="11576" width="14.88671875" customWidth="1"/>
    <col min="11577" max="11577" width="14.33203125" customWidth="1"/>
    <col min="11578" max="11578" width="13.33203125" customWidth="1"/>
    <col min="11579" max="11579" width="11.33203125" customWidth="1"/>
    <col min="11580" max="11580" width="12.88671875" customWidth="1"/>
    <col min="11581" max="11581" width="11.33203125" customWidth="1"/>
    <col min="11582" max="11582" width="13.109375" customWidth="1"/>
    <col min="11583" max="11583" width="12.109375" customWidth="1"/>
    <col min="11584" max="11584" width="13.88671875" customWidth="1"/>
    <col min="11585" max="11585" width="14" customWidth="1"/>
    <col min="11586" max="11586" width="13.21875" customWidth="1"/>
    <col min="11587" max="11587" width="11.33203125" customWidth="1"/>
    <col min="11588" max="11588" width="14.77734375" bestFit="1" customWidth="1"/>
    <col min="11589" max="11589" width="13.21875" customWidth="1"/>
    <col min="11590" max="11591" width="14.6640625" customWidth="1"/>
    <col min="11592" max="11594" width="13.109375" customWidth="1"/>
    <col min="11595" max="11631" width="17.21875" customWidth="1"/>
    <col min="11632" max="11632" width="14.77734375" bestFit="1" customWidth="1"/>
    <col min="11633" max="11633" width="13.77734375" customWidth="1"/>
    <col min="11634" max="11634" width="15.21875" customWidth="1"/>
    <col min="11635" max="11635" width="13.109375" customWidth="1"/>
    <col min="11636" max="11636" width="11.88671875" customWidth="1"/>
    <col min="11637" max="11637" width="13.21875" customWidth="1"/>
    <col min="11638" max="11638" width="12.6640625" customWidth="1"/>
    <col min="11639" max="11639" width="13" bestFit="1" customWidth="1"/>
    <col min="11640" max="11640" width="13.33203125" bestFit="1" customWidth="1"/>
    <col min="11641" max="11641" width="19.33203125" customWidth="1"/>
    <col min="11642" max="11642" width="12.77734375" bestFit="1" customWidth="1"/>
    <col min="11643" max="11643" width="13" bestFit="1" customWidth="1"/>
    <col min="11644" max="11644" width="13.33203125" bestFit="1" customWidth="1"/>
    <col min="11645" max="11645" width="16.6640625" customWidth="1"/>
    <col min="11646" max="11646" width="13.109375" customWidth="1"/>
    <col min="11647" max="11647" width="15.109375" bestFit="1" customWidth="1"/>
    <col min="11648" max="11648" width="16.6640625" bestFit="1" customWidth="1"/>
    <col min="11649" max="11649" width="14.33203125" customWidth="1"/>
    <col min="11650" max="11650" width="13.21875" bestFit="1" customWidth="1"/>
    <col min="11651" max="11651" width="13" bestFit="1" customWidth="1"/>
    <col min="11652" max="11659" width="13" customWidth="1"/>
    <col min="11660" max="11660" width="13" bestFit="1" customWidth="1"/>
    <col min="11661" max="11661" width="15.88671875" customWidth="1"/>
    <col min="11662" max="11662" width="12.77734375" bestFit="1" customWidth="1"/>
    <col min="11663" max="11664" width="13" bestFit="1" customWidth="1"/>
    <col min="11665" max="11665" width="14.33203125" customWidth="1"/>
    <col min="11666" max="11666" width="12.77734375" bestFit="1" customWidth="1"/>
    <col min="11667" max="11668" width="13" bestFit="1" customWidth="1"/>
    <col min="11669" max="11669" width="15.109375" customWidth="1"/>
    <col min="11670" max="11672" width="13" bestFit="1" customWidth="1"/>
    <col min="11673" max="11673" width="13.77734375" customWidth="1"/>
    <col min="11674" max="11675" width="13" bestFit="1" customWidth="1"/>
    <col min="11676" max="11676" width="13.109375" customWidth="1"/>
    <col min="11677" max="11677" width="15.88671875" customWidth="1"/>
    <col min="11678" max="11678" width="13" customWidth="1"/>
    <col min="11679" max="11679" width="13" bestFit="1" customWidth="1"/>
    <col min="11680" max="11680" width="21" customWidth="1"/>
    <col min="11681" max="11681" width="15.77734375" customWidth="1"/>
    <col min="11682" max="11682" width="13.33203125" customWidth="1"/>
    <col min="11683" max="11683" width="13" bestFit="1" customWidth="1"/>
    <col min="11684" max="11687" width="13" customWidth="1"/>
    <col min="11688" max="11688" width="13.33203125" bestFit="1" customWidth="1"/>
    <col min="11689" max="11689" width="14.33203125" customWidth="1"/>
    <col min="11690" max="11690" width="13.33203125" customWidth="1"/>
    <col min="11691" max="11695" width="12.6640625" customWidth="1"/>
    <col min="11696" max="11696" width="13.33203125" bestFit="1" customWidth="1"/>
    <col min="11697" max="11697" width="14" customWidth="1"/>
    <col min="11698" max="11698" width="13.33203125" bestFit="1" customWidth="1"/>
    <col min="11699" max="11699" width="13" bestFit="1" customWidth="1"/>
    <col min="11700" max="11701" width="13.77734375" customWidth="1"/>
    <col min="11702" max="11702" width="13.109375" customWidth="1"/>
    <col min="11703" max="11703" width="12.21875" customWidth="1"/>
    <col min="11704" max="11704" width="13.33203125" bestFit="1" customWidth="1"/>
    <col min="11705" max="11705" width="17" customWidth="1"/>
    <col min="11706" max="11706" width="13.21875" bestFit="1" customWidth="1"/>
    <col min="11707" max="11707" width="13" bestFit="1" customWidth="1"/>
    <col min="11708" max="11708" width="12.77734375" bestFit="1" customWidth="1"/>
    <col min="11709" max="11709" width="14.77734375" customWidth="1"/>
    <col min="11710" max="11710" width="11.88671875" bestFit="1" customWidth="1"/>
    <col min="11711" max="11711" width="13" bestFit="1" customWidth="1"/>
    <col min="11712" max="11712" width="15.109375" bestFit="1" customWidth="1"/>
    <col min="11713" max="11713" width="14" customWidth="1"/>
    <col min="11714" max="11714" width="12" bestFit="1" customWidth="1"/>
    <col min="11715" max="11715" width="11.33203125" customWidth="1"/>
    <col min="11716" max="11716" width="12.77734375" bestFit="1" customWidth="1"/>
    <col min="11717" max="11717" width="11.33203125" customWidth="1"/>
    <col min="11718" max="11719" width="13" bestFit="1" customWidth="1"/>
    <col min="11720" max="11720" width="12.77734375" bestFit="1" customWidth="1"/>
    <col min="11721" max="11721" width="18.21875" customWidth="1"/>
    <col min="11722" max="11722" width="12.6640625" bestFit="1" customWidth="1"/>
    <col min="11723" max="11723" width="13" bestFit="1" customWidth="1"/>
    <col min="11724" max="11724" width="13" customWidth="1"/>
    <col min="11725" max="11725" width="14.33203125" customWidth="1"/>
    <col min="11726" max="11727" width="13" customWidth="1"/>
    <col min="11728" max="11728" width="13.21875" customWidth="1"/>
    <col min="11729" max="11729" width="15.77734375" customWidth="1"/>
    <col min="11730" max="11730" width="12" bestFit="1" customWidth="1"/>
    <col min="11731" max="11732" width="12.21875" customWidth="1"/>
    <col min="11733" max="11733" width="15.88671875" customWidth="1"/>
    <col min="11734" max="11736" width="12.21875" customWidth="1"/>
    <col min="11737" max="11737" width="14.88671875" customWidth="1"/>
    <col min="11738" max="11740" width="12.21875" customWidth="1"/>
    <col min="11741" max="11741" width="13.77734375" customWidth="1"/>
    <col min="11742" max="11743" width="12.21875" customWidth="1"/>
    <col min="11744" max="11744" width="18.109375" customWidth="1"/>
    <col min="11745" max="11745" width="16.21875" customWidth="1"/>
    <col min="11746" max="11746" width="15" customWidth="1"/>
    <col min="11748" max="11748" width="13.33203125" bestFit="1" customWidth="1"/>
    <col min="11821" max="11821" width="3.77734375" customWidth="1"/>
    <col min="11822" max="11822" width="17" customWidth="1"/>
    <col min="11823" max="11823" width="13" customWidth="1"/>
    <col min="11824" max="11824" width="18.77734375" customWidth="1"/>
    <col min="11825" max="11825" width="14.109375" customWidth="1"/>
    <col min="11826" max="11826" width="12.88671875" customWidth="1"/>
    <col min="11827" max="11827" width="11.77734375" customWidth="1"/>
    <col min="11828" max="11828" width="12.88671875" customWidth="1"/>
    <col min="11829" max="11829" width="14.88671875" customWidth="1"/>
    <col min="11830" max="11830" width="13" customWidth="1"/>
    <col min="11831" max="11831" width="11.21875" customWidth="1"/>
    <col min="11832" max="11832" width="14.88671875" customWidth="1"/>
    <col min="11833" max="11833" width="14.33203125" customWidth="1"/>
    <col min="11834" max="11834" width="13.33203125" customWidth="1"/>
    <col min="11835" max="11835" width="11.33203125" customWidth="1"/>
    <col min="11836" max="11836" width="12.88671875" customWidth="1"/>
    <col min="11837" max="11837" width="11.33203125" customWidth="1"/>
    <col min="11838" max="11838" width="13.109375" customWidth="1"/>
    <col min="11839" max="11839" width="12.109375" customWidth="1"/>
    <col min="11840" max="11840" width="13.88671875" customWidth="1"/>
    <col min="11841" max="11841" width="14" customWidth="1"/>
    <col min="11842" max="11842" width="13.21875" customWidth="1"/>
    <col min="11843" max="11843" width="11.33203125" customWidth="1"/>
    <col min="11844" max="11844" width="14.77734375" bestFit="1" customWidth="1"/>
    <col min="11845" max="11845" width="13.21875" customWidth="1"/>
    <col min="11846" max="11847" width="14.6640625" customWidth="1"/>
    <col min="11848" max="11850" width="13.109375" customWidth="1"/>
    <col min="11851" max="11887" width="17.21875" customWidth="1"/>
    <col min="11888" max="11888" width="14.77734375" bestFit="1" customWidth="1"/>
    <col min="11889" max="11889" width="13.77734375" customWidth="1"/>
    <col min="11890" max="11890" width="15.21875" customWidth="1"/>
    <col min="11891" max="11891" width="13.109375" customWidth="1"/>
    <col min="11892" max="11892" width="11.88671875" customWidth="1"/>
    <col min="11893" max="11893" width="13.21875" customWidth="1"/>
    <col min="11894" max="11894" width="12.6640625" customWidth="1"/>
    <col min="11895" max="11895" width="13" bestFit="1" customWidth="1"/>
    <col min="11896" max="11896" width="13.33203125" bestFit="1" customWidth="1"/>
    <col min="11897" max="11897" width="19.33203125" customWidth="1"/>
    <col min="11898" max="11898" width="12.77734375" bestFit="1" customWidth="1"/>
    <col min="11899" max="11899" width="13" bestFit="1" customWidth="1"/>
    <col min="11900" max="11900" width="13.33203125" bestFit="1" customWidth="1"/>
    <col min="11901" max="11901" width="16.6640625" customWidth="1"/>
    <col min="11902" max="11902" width="13.109375" customWidth="1"/>
    <col min="11903" max="11903" width="15.109375" bestFit="1" customWidth="1"/>
    <col min="11904" max="11904" width="16.6640625" bestFit="1" customWidth="1"/>
    <col min="11905" max="11905" width="14.33203125" customWidth="1"/>
    <col min="11906" max="11906" width="13.21875" bestFit="1" customWidth="1"/>
    <col min="11907" max="11907" width="13" bestFit="1" customWidth="1"/>
    <col min="11908" max="11915" width="13" customWidth="1"/>
    <col min="11916" max="11916" width="13" bestFit="1" customWidth="1"/>
    <col min="11917" max="11917" width="15.88671875" customWidth="1"/>
    <col min="11918" max="11918" width="12.77734375" bestFit="1" customWidth="1"/>
    <col min="11919" max="11920" width="13" bestFit="1" customWidth="1"/>
    <col min="11921" max="11921" width="14.33203125" customWidth="1"/>
    <col min="11922" max="11922" width="12.77734375" bestFit="1" customWidth="1"/>
    <col min="11923" max="11924" width="13" bestFit="1" customWidth="1"/>
    <col min="11925" max="11925" width="15.109375" customWidth="1"/>
    <col min="11926" max="11928" width="13" bestFit="1" customWidth="1"/>
    <col min="11929" max="11929" width="13.77734375" customWidth="1"/>
    <col min="11930" max="11931" width="13" bestFit="1" customWidth="1"/>
    <col min="11932" max="11932" width="13.109375" customWidth="1"/>
    <col min="11933" max="11933" width="15.88671875" customWidth="1"/>
    <col min="11934" max="11934" width="13" customWidth="1"/>
    <col min="11935" max="11935" width="13" bestFit="1" customWidth="1"/>
    <col min="11936" max="11936" width="21" customWidth="1"/>
    <col min="11937" max="11937" width="15.77734375" customWidth="1"/>
    <col min="11938" max="11938" width="13.33203125" customWidth="1"/>
    <col min="11939" max="11939" width="13" bestFit="1" customWidth="1"/>
    <col min="11940" max="11943" width="13" customWidth="1"/>
    <col min="11944" max="11944" width="13.33203125" bestFit="1" customWidth="1"/>
    <col min="11945" max="11945" width="14.33203125" customWidth="1"/>
    <col min="11946" max="11946" width="13.33203125" customWidth="1"/>
    <col min="11947" max="11951" width="12.6640625" customWidth="1"/>
    <col min="11952" max="11952" width="13.33203125" bestFit="1" customWidth="1"/>
    <col min="11953" max="11953" width="14" customWidth="1"/>
    <col min="11954" max="11954" width="13.33203125" bestFit="1" customWidth="1"/>
    <col min="11955" max="11955" width="13" bestFit="1" customWidth="1"/>
    <col min="11956" max="11957" width="13.77734375" customWidth="1"/>
    <col min="11958" max="11958" width="13.109375" customWidth="1"/>
    <col min="11959" max="11959" width="12.21875" customWidth="1"/>
    <col min="11960" max="11960" width="13.33203125" bestFit="1" customWidth="1"/>
    <col min="11961" max="11961" width="17" customWidth="1"/>
    <col min="11962" max="11962" width="13.21875" bestFit="1" customWidth="1"/>
    <col min="11963" max="11963" width="13" bestFit="1" customWidth="1"/>
    <col min="11964" max="11964" width="12.77734375" bestFit="1" customWidth="1"/>
    <col min="11965" max="11965" width="14.77734375" customWidth="1"/>
    <col min="11966" max="11966" width="11.88671875" bestFit="1" customWidth="1"/>
    <col min="11967" max="11967" width="13" bestFit="1" customWidth="1"/>
    <col min="11968" max="11968" width="15.109375" bestFit="1" customWidth="1"/>
    <col min="11969" max="11969" width="14" customWidth="1"/>
    <col min="11970" max="11970" width="12" bestFit="1" customWidth="1"/>
    <col min="11971" max="11971" width="11.33203125" customWidth="1"/>
    <col min="11972" max="11972" width="12.77734375" bestFit="1" customWidth="1"/>
    <col min="11973" max="11973" width="11.33203125" customWidth="1"/>
    <col min="11974" max="11975" width="13" bestFit="1" customWidth="1"/>
    <col min="11976" max="11976" width="12.77734375" bestFit="1" customWidth="1"/>
    <col min="11977" max="11977" width="18.21875" customWidth="1"/>
    <col min="11978" max="11978" width="12.6640625" bestFit="1" customWidth="1"/>
    <col min="11979" max="11979" width="13" bestFit="1" customWidth="1"/>
    <col min="11980" max="11980" width="13" customWidth="1"/>
    <col min="11981" max="11981" width="14.33203125" customWidth="1"/>
    <col min="11982" max="11983" width="13" customWidth="1"/>
    <col min="11984" max="11984" width="13.21875" customWidth="1"/>
    <col min="11985" max="11985" width="15.77734375" customWidth="1"/>
    <col min="11986" max="11986" width="12" bestFit="1" customWidth="1"/>
    <col min="11987" max="11988" width="12.21875" customWidth="1"/>
    <col min="11989" max="11989" width="15.88671875" customWidth="1"/>
    <col min="11990" max="11992" width="12.21875" customWidth="1"/>
    <col min="11993" max="11993" width="14.88671875" customWidth="1"/>
    <col min="11994" max="11996" width="12.21875" customWidth="1"/>
    <col min="11997" max="11997" width="13.77734375" customWidth="1"/>
    <col min="11998" max="11999" width="12.21875" customWidth="1"/>
    <col min="12000" max="12000" width="18.109375" customWidth="1"/>
    <col min="12001" max="12001" width="16.21875" customWidth="1"/>
    <col min="12002" max="12002" width="15" customWidth="1"/>
    <col min="12004" max="12004" width="13.33203125" bestFit="1" customWidth="1"/>
    <col min="12077" max="12077" width="3.77734375" customWidth="1"/>
    <col min="12078" max="12078" width="17" customWidth="1"/>
    <col min="12079" max="12079" width="13" customWidth="1"/>
    <col min="12080" max="12080" width="18.77734375" customWidth="1"/>
    <col min="12081" max="12081" width="14.109375" customWidth="1"/>
    <col min="12082" max="12082" width="12.88671875" customWidth="1"/>
    <col min="12083" max="12083" width="11.77734375" customWidth="1"/>
    <col min="12084" max="12084" width="12.88671875" customWidth="1"/>
    <col min="12085" max="12085" width="14.88671875" customWidth="1"/>
    <col min="12086" max="12086" width="13" customWidth="1"/>
    <col min="12087" max="12087" width="11.21875" customWidth="1"/>
    <col min="12088" max="12088" width="14.88671875" customWidth="1"/>
    <col min="12089" max="12089" width="14.33203125" customWidth="1"/>
    <col min="12090" max="12090" width="13.33203125" customWidth="1"/>
    <col min="12091" max="12091" width="11.33203125" customWidth="1"/>
    <col min="12092" max="12092" width="12.88671875" customWidth="1"/>
    <col min="12093" max="12093" width="11.33203125" customWidth="1"/>
    <col min="12094" max="12094" width="13.109375" customWidth="1"/>
    <col min="12095" max="12095" width="12.109375" customWidth="1"/>
    <col min="12096" max="12096" width="13.88671875" customWidth="1"/>
    <col min="12097" max="12097" width="14" customWidth="1"/>
    <col min="12098" max="12098" width="13.21875" customWidth="1"/>
    <col min="12099" max="12099" width="11.33203125" customWidth="1"/>
    <col min="12100" max="12100" width="14.77734375" bestFit="1" customWidth="1"/>
    <col min="12101" max="12101" width="13.21875" customWidth="1"/>
    <col min="12102" max="12103" width="14.6640625" customWidth="1"/>
    <col min="12104" max="12106" width="13.109375" customWidth="1"/>
    <col min="12107" max="12143" width="17.21875" customWidth="1"/>
    <col min="12144" max="12144" width="14.77734375" bestFit="1" customWidth="1"/>
    <col min="12145" max="12145" width="13.77734375" customWidth="1"/>
    <col min="12146" max="12146" width="15.21875" customWidth="1"/>
    <col min="12147" max="12147" width="13.109375" customWidth="1"/>
    <col min="12148" max="12148" width="11.88671875" customWidth="1"/>
    <col min="12149" max="12149" width="13.21875" customWidth="1"/>
    <col min="12150" max="12150" width="12.6640625" customWidth="1"/>
    <col min="12151" max="12151" width="13" bestFit="1" customWidth="1"/>
    <col min="12152" max="12152" width="13.33203125" bestFit="1" customWidth="1"/>
    <col min="12153" max="12153" width="19.33203125" customWidth="1"/>
    <col min="12154" max="12154" width="12.77734375" bestFit="1" customWidth="1"/>
    <col min="12155" max="12155" width="13" bestFit="1" customWidth="1"/>
    <col min="12156" max="12156" width="13.33203125" bestFit="1" customWidth="1"/>
    <col min="12157" max="12157" width="16.6640625" customWidth="1"/>
    <col min="12158" max="12158" width="13.109375" customWidth="1"/>
    <col min="12159" max="12159" width="15.109375" bestFit="1" customWidth="1"/>
    <col min="12160" max="12160" width="16.6640625" bestFit="1" customWidth="1"/>
    <col min="12161" max="12161" width="14.33203125" customWidth="1"/>
    <col min="12162" max="12162" width="13.21875" bestFit="1" customWidth="1"/>
    <col min="12163" max="12163" width="13" bestFit="1" customWidth="1"/>
    <col min="12164" max="12171" width="13" customWidth="1"/>
    <col min="12172" max="12172" width="13" bestFit="1" customWidth="1"/>
    <col min="12173" max="12173" width="15.88671875" customWidth="1"/>
    <col min="12174" max="12174" width="12.77734375" bestFit="1" customWidth="1"/>
    <col min="12175" max="12176" width="13" bestFit="1" customWidth="1"/>
    <col min="12177" max="12177" width="14.33203125" customWidth="1"/>
    <col min="12178" max="12178" width="12.77734375" bestFit="1" customWidth="1"/>
    <col min="12179" max="12180" width="13" bestFit="1" customWidth="1"/>
    <col min="12181" max="12181" width="15.109375" customWidth="1"/>
    <col min="12182" max="12184" width="13" bestFit="1" customWidth="1"/>
    <col min="12185" max="12185" width="13.77734375" customWidth="1"/>
    <col min="12186" max="12187" width="13" bestFit="1" customWidth="1"/>
    <col min="12188" max="12188" width="13.109375" customWidth="1"/>
    <col min="12189" max="12189" width="15.88671875" customWidth="1"/>
    <col min="12190" max="12190" width="13" customWidth="1"/>
    <col min="12191" max="12191" width="13" bestFit="1" customWidth="1"/>
    <col min="12192" max="12192" width="21" customWidth="1"/>
    <col min="12193" max="12193" width="15.77734375" customWidth="1"/>
    <col min="12194" max="12194" width="13.33203125" customWidth="1"/>
    <col min="12195" max="12195" width="13" bestFit="1" customWidth="1"/>
    <col min="12196" max="12199" width="13" customWidth="1"/>
    <col min="12200" max="12200" width="13.33203125" bestFit="1" customWidth="1"/>
    <col min="12201" max="12201" width="14.33203125" customWidth="1"/>
    <col min="12202" max="12202" width="13.33203125" customWidth="1"/>
    <col min="12203" max="12207" width="12.6640625" customWidth="1"/>
    <col min="12208" max="12208" width="13.33203125" bestFit="1" customWidth="1"/>
    <col min="12209" max="12209" width="14" customWidth="1"/>
    <col min="12210" max="12210" width="13.33203125" bestFit="1" customWidth="1"/>
    <col min="12211" max="12211" width="13" bestFit="1" customWidth="1"/>
    <col min="12212" max="12213" width="13.77734375" customWidth="1"/>
    <col min="12214" max="12214" width="13.109375" customWidth="1"/>
    <col min="12215" max="12215" width="12.21875" customWidth="1"/>
    <col min="12216" max="12216" width="13.33203125" bestFit="1" customWidth="1"/>
    <col min="12217" max="12217" width="17" customWidth="1"/>
    <col min="12218" max="12218" width="13.21875" bestFit="1" customWidth="1"/>
    <col min="12219" max="12219" width="13" bestFit="1" customWidth="1"/>
    <col min="12220" max="12220" width="12.77734375" bestFit="1" customWidth="1"/>
    <col min="12221" max="12221" width="14.77734375" customWidth="1"/>
    <col min="12222" max="12222" width="11.88671875" bestFit="1" customWidth="1"/>
    <col min="12223" max="12223" width="13" bestFit="1" customWidth="1"/>
    <col min="12224" max="12224" width="15.109375" bestFit="1" customWidth="1"/>
    <col min="12225" max="12225" width="14" customWidth="1"/>
    <col min="12226" max="12226" width="12" bestFit="1" customWidth="1"/>
    <col min="12227" max="12227" width="11.33203125" customWidth="1"/>
    <col min="12228" max="12228" width="12.77734375" bestFit="1" customWidth="1"/>
    <col min="12229" max="12229" width="11.33203125" customWidth="1"/>
    <col min="12230" max="12231" width="13" bestFit="1" customWidth="1"/>
    <col min="12232" max="12232" width="12.77734375" bestFit="1" customWidth="1"/>
    <col min="12233" max="12233" width="18.21875" customWidth="1"/>
    <col min="12234" max="12234" width="12.6640625" bestFit="1" customWidth="1"/>
    <col min="12235" max="12235" width="13" bestFit="1" customWidth="1"/>
    <col min="12236" max="12236" width="13" customWidth="1"/>
    <col min="12237" max="12237" width="14.33203125" customWidth="1"/>
    <col min="12238" max="12239" width="13" customWidth="1"/>
    <col min="12240" max="12240" width="13.21875" customWidth="1"/>
    <col min="12241" max="12241" width="15.77734375" customWidth="1"/>
    <col min="12242" max="12242" width="12" bestFit="1" customWidth="1"/>
    <col min="12243" max="12244" width="12.21875" customWidth="1"/>
    <col min="12245" max="12245" width="15.88671875" customWidth="1"/>
    <col min="12246" max="12248" width="12.21875" customWidth="1"/>
    <col min="12249" max="12249" width="14.88671875" customWidth="1"/>
    <col min="12250" max="12252" width="12.21875" customWidth="1"/>
    <col min="12253" max="12253" width="13.77734375" customWidth="1"/>
    <col min="12254" max="12255" width="12.21875" customWidth="1"/>
    <col min="12256" max="12256" width="18.109375" customWidth="1"/>
    <col min="12257" max="12257" width="16.21875" customWidth="1"/>
    <col min="12258" max="12258" width="15" customWidth="1"/>
    <col min="12260" max="12260" width="13.33203125" bestFit="1" customWidth="1"/>
    <col min="12333" max="12333" width="3.77734375" customWidth="1"/>
    <col min="12334" max="12334" width="17" customWidth="1"/>
    <col min="12335" max="12335" width="13" customWidth="1"/>
    <col min="12336" max="12336" width="18.77734375" customWidth="1"/>
    <col min="12337" max="12337" width="14.109375" customWidth="1"/>
    <col min="12338" max="12338" width="12.88671875" customWidth="1"/>
    <col min="12339" max="12339" width="11.77734375" customWidth="1"/>
    <col min="12340" max="12340" width="12.88671875" customWidth="1"/>
    <col min="12341" max="12341" width="14.88671875" customWidth="1"/>
    <col min="12342" max="12342" width="13" customWidth="1"/>
    <col min="12343" max="12343" width="11.21875" customWidth="1"/>
    <col min="12344" max="12344" width="14.88671875" customWidth="1"/>
    <col min="12345" max="12345" width="14.33203125" customWidth="1"/>
    <col min="12346" max="12346" width="13.33203125" customWidth="1"/>
    <col min="12347" max="12347" width="11.33203125" customWidth="1"/>
    <col min="12348" max="12348" width="12.88671875" customWidth="1"/>
    <col min="12349" max="12349" width="11.33203125" customWidth="1"/>
    <col min="12350" max="12350" width="13.109375" customWidth="1"/>
    <col min="12351" max="12351" width="12.109375" customWidth="1"/>
    <col min="12352" max="12352" width="13.88671875" customWidth="1"/>
    <col min="12353" max="12353" width="14" customWidth="1"/>
    <col min="12354" max="12354" width="13.21875" customWidth="1"/>
    <col min="12355" max="12355" width="11.33203125" customWidth="1"/>
    <col min="12356" max="12356" width="14.77734375" bestFit="1" customWidth="1"/>
    <col min="12357" max="12357" width="13.21875" customWidth="1"/>
    <col min="12358" max="12359" width="14.6640625" customWidth="1"/>
    <col min="12360" max="12362" width="13.109375" customWidth="1"/>
    <col min="12363" max="12399" width="17.21875" customWidth="1"/>
    <col min="12400" max="12400" width="14.77734375" bestFit="1" customWidth="1"/>
    <col min="12401" max="12401" width="13.77734375" customWidth="1"/>
    <col min="12402" max="12402" width="15.21875" customWidth="1"/>
    <col min="12403" max="12403" width="13.109375" customWidth="1"/>
    <col min="12404" max="12404" width="11.88671875" customWidth="1"/>
    <col min="12405" max="12405" width="13.21875" customWidth="1"/>
    <col min="12406" max="12406" width="12.6640625" customWidth="1"/>
    <col min="12407" max="12407" width="13" bestFit="1" customWidth="1"/>
    <col min="12408" max="12408" width="13.33203125" bestFit="1" customWidth="1"/>
    <col min="12409" max="12409" width="19.33203125" customWidth="1"/>
    <col min="12410" max="12410" width="12.77734375" bestFit="1" customWidth="1"/>
    <col min="12411" max="12411" width="13" bestFit="1" customWidth="1"/>
    <col min="12412" max="12412" width="13.33203125" bestFit="1" customWidth="1"/>
    <col min="12413" max="12413" width="16.6640625" customWidth="1"/>
    <col min="12414" max="12414" width="13.109375" customWidth="1"/>
    <col min="12415" max="12415" width="15.109375" bestFit="1" customWidth="1"/>
    <col min="12416" max="12416" width="16.6640625" bestFit="1" customWidth="1"/>
    <col min="12417" max="12417" width="14.33203125" customWidth="1"/>
    <col min="12418" max="12418" width="13.21875" bestFit="1" customWidth="1"/>
    <col min="12419" max="12419" width="13" bestFit="1" customWidth="1"/>
    <col min="12420" max="12427" width="13" customWidth="1"/>
    <col min="12428" max="12428" width="13" bestFit="1" customWidth="1"/>
    <col min="12429" max="12429" width="15.88671875" customWidth="1"/>
    <col min="12430" max="12430" width="12.77734375" bestFit="1" customWidth="1"/>
    <col min="12431" max="12432" width="13" bestFit="1" customWidth="1"/>
    <col min="12433" max="12433" width="14.33203125" customWidth="1"/>
    <col min="12434" max="12434" width="12.77734375" bestFit="1" customWidth="1"/>
    <col min="12435" max="12436" width="13" bestFit="1" customWidth="1"/>
    <col min="12437" max="12437" width="15.109375" customWidth="1"/>
    <col min="12438" max="12440" width="13" bestFit="1" customWidth="1"/>
    <col min="12441" max="12441" width="13.77734375" customWidth="1"/>
    <col min="12442" max="12443" width="13" bestFit="1" customWidth="1"/>
    <col min="12444" max="12444" width="13.109375" customWidth="1"/>
    <col min="12445" max="12445" width="15.88671875" customWidth="1"/>
    <col min="12446" max="12446" width="13" customWidth="1"/>
    <col min="12447" max="12447" width="13" bestFit="1" customWidth="1"/>
    <col min="12448" max="12448" width="21" customWidth="1"/>
    <col min="12449" max="12449" width="15.77734375" customWidth="1"/>
    <col min="12450" max="12450" width="13.33203125" customWidth="1"/>
    <col min="12451" max="12451" width="13" bestFit="1" customWidth="1"/>
    <col min="12452" max="12455" width="13" customWidth="1"/>
    <col min="12456" max="12456" width="13.33203125" bestFit="1" customWidth="1"/>
    <col min="12457" max="12457" width="14.33203125" customWidth="1"/>
    <col min="12458" max="12458" width="13.33203125" customWidth="1"/>
    <col min="12459" max="12463" width="12.6640625" customWidth="1"/>
    <col min="12464" max="12464" width="13.33203125" bestFit="1" customWidth="1"/>
    <col min="12465" max="12465" width="14" customWidth="1"/>
    <col min="12466" max="12466" width="13.33203125" bestFit="1" customWidth="1"/>
    <col min="12467" max="12467" width="13" bestFit="1" customWidth="1"/>
    <col min="12468" max="12469" width="13.77734375" customWidth="1"/>
    <col min="12470" max="12470" width="13.109375" customWidth="1"/>
    <col min="12471" max="12471" width="12.21875" customWidth="1"/>
    <col min="12472" max="12472" width="13.33203125" bestFit="1" customWidth="1"/>
    <col min="12473" max="12473" width="17" customWidth="1"/>
    <col min="12474" max="12474" width="13.21875" bestFit="1" customWidth="1"/>
    <col min="12475" max="12475" width="13" bestFit="1" customWidth="1"/>
    <col min="12476" max="12476" width="12.77734375" bestFit="1" customWidth="1"/>
    <col min="12477" max="12477" width="14.77734375" customWidth="1"/>
    <col min="12478" max="12478" width="11.88671875" bestFit="1" customWidth="1"/>
    <col min="12479" max="12479" width="13" bestFit="1" customWidth="1"/>
    <col min="12480" max="12480" width="15.109375" bestFit="1" customWidth="1"/>
    <col min="12481" max="12481" width="14" customWidth="1"/>
    <col min="12482" max="12482" width="12" bestFit="1" customWidth="1"/>
    <col min="12483" max="12483" width="11.33203125" customWidth="1"/>
    <col min="12484" max="12484" width="12.77734375" bestFit="1" customWidth="1"/>
    <col min="12485" max="12485" width="11.33203125" customWidth="1"/>
    <col min="12486" max="12487" width="13" bestFit="1" customWidth="1"/>
    <col min="12488" max="12488" width="12.77734375" bestFit="1" customWidth="1"/>
    <col min="12489" max="12489" width="18.21875" customWidth="1"/>
    <col min="12490" max="12490" width="12.6640625" bestFit="1" customWidth="1"/>
    <col min="12491" max="12491" width="13" bestFit="1" customWidth="1"/>
    <col min="12492" max="12492" width="13" customWidth="1"/>
    <col min="12493" max="12493" width="14.33203125" customWidth="1"/>
    <col min="12494" max="12495" width="13" customWidth="1"/>
    <col min="12496" max="12496" width="13.21875" customWidth="1"/>
    <col min="12497" max="12497" width="15.77734375" customWidth="1"/>
    <col min="12498" max="12498" width="12" bestFit="1" customWidth="1"/>
    <col min="12499" max="12500" width="12.21875" customWidth="1"/>
    <col min="12501" max="12501" width="15.88671875" customWidth="1"/>
    <col min="12502" max="12504" width="12.21875" customWidth="1"/>
    <col min="12505" max="12505" width="14.88671875" customWidth="1"/>
    <col min="12506" max="12508" width="12.21875" customWidth="1"/>
    <col min="12509" max="12509" width="13.77734375" customWidth="1"/>
    <col min="12510" max="12511" width="12.21875" customWidth="1"/>
    <col min="12512" max="12512" width="18.109375" customWidth="1"/>
    <col min="12513" max="12513" width="16.21875" customWidth="1"/>
    <col min="12514" max="12514" width="15" customWidth="1"/>
    <col min="12516" max="12516" width="13.33203125" bestFit="1" customWidth="1"/>
    <col min="12589" max="12589" width="3.77734375" customWidth="1"/>
    <col min="12590" max="12590" width="17" customWidth="1"/>
    <col min="12591" max="12591" width="13" customWidth="1"/>
    <col min="12592" max="12592" width="18.77734375" customWidth="1"/>
    <col min="12593" max="12593" width="14.109375" customWidth="1"/>
    <col min="12594" max="12594" width="12.88671875" customWidth="1"/>
    <col min="12595" max="12595" width="11.77734375" customWidth="1"/>
    <col min="12596" max="12596" width="12.88671875" customWidth="1"/>
    <col min="12597" max="12597" width="14.88671875" customWidth="1"/>
    <col min="12598" max="12598" width="13" customWidth="1"/>
    <col min="12599" max="12599" width="11.21875" customWidth="1"/>
    <col min="12600" max="12600" width="14.88671875" customWidth="1"/>
    <col min="12601" max="12601" width="14.33203125" customWidth="1"/>
    <col min="12602" max="12602" width="13.33203125" customWidth="1"/>
    <col min="12603" max="12603" width="11.33203125" customWidth="1"/>
    <col min="12604" max="12604" width="12.88671875" customWidth="1"/>
    <col min="12605" max="12605" width="11.33203125" customWidth="1"/>
    <col min="12606" max="12606" width="13.109375" customWidth="1"/>
    <col min="12607" max="12607" width="12.109375" customWidth="1"/>
    <col min="12608" max="12608" width="13.88671875" customWidth="1"/>
    <col min="12609" max="12609" width="14" customWidth="1"/>
    <col min="12610" max="12610" width="13.21875" customWidth="1"/>
    <col min="12611" max="12611" width="11.33203125" customWidth="1"/>
    <col min="12612" max="12612" width="14.77734375" bestFit="1" customWidth="1"/>
    <col min="12613" max="12613" width="13.21875" customWidth="1"/>
    <col min="12614" max="12615" width="14.6640625" customWidth="1"/>
    <col min="12616" max="12618" width="13.109375" customWidth="1"/>
    <col min="12619" max="12655" width="17.21875" customWidth="1"/>
    <col min="12656" max="12656" width="14.77734375" bestFit="1" customWidth="1"/>
    <col min="12657" max="12657" width="13.77734375" customWidth="1"/>
    <col min="12658" max="12658" width="15.21875" customWidth="1"/>
    <col min="12659" max="12659" width="13.109375" customWidth="1"/>
    <col min="12660" max="12660" width="11.88671875" customWidth="1"/>
    <col min="12661" max="12661" width="13.21875" customWidth="1"/>
    <col min="12662" max="12662" width="12.6640625" customWidth="1"/>
    <col min="12663" max="12663" width="13" bestFit="1" customWidth="1"/>
    <col min="12664" max="12664" width="13.33203125" bestFit="1" customWidth="1"/>
    <col min="12665" max="12665" width="19.33203125" customWidth="1"/>
    <col min="12666" max="12666" width="12.77734375" bestFit="1" customWidth="1"/>
    <col min="12667" max="12667" width="13" bestFit="1" customWidth="1"/>
    <col min="12668" max="12668" width="13.33203125" bestFit="1" customWidth="1"/>
    <col min="12669" max="12669" width="16.6640625" customWidth="1"/>
    <col min="12670" max="12670" width="13.109375" customWidth="1"/>
    <col min="12671" max="12671" width="15.109375" bestFit="1" customWidth="1"/>
    <col min="12672" max="12672" width="16.6640625" bestFit="1" customWidth="1"/>
    <col min="12673" max="12673" width="14.33203125" customWidth="1"/>
    <col min="12674" max="12674" width="13.21875" bestFit="1" customWidth="1"/>
    <col min="12675" max="12675" width="13" bestFit="1" customWidth="1"/>
    <col min="12676" max="12683" width="13" customWidth="1"/>
    <col min="12684" max="12684" width="13" bestFit="1" customWidth="1"/>
    <col min="12685" max="12685" width="15.88671875" customWidth="1"/>
    <col min="12686" max="12686" width="12.77734375" bestFit="1" customWidth="1"/>
    <col min="12687" max="12688" width="13" bestFit="1" customWidth="1"/>
    <col min="12689" max="12689" width="14.33203125" customWidth="1"/>
    <col min="12690" max="12690" width="12.77734375" bestFit="1" customWidth="1"/>
    <col min="12691" max="12692" width="13" bestFit="1" customWidth="1"/>
    <col min="12693" max="12693" width="15.109375" customWidth="1"/>
    <col min="12694" max="12696" width="13" bestFit="1" customWidth="1"/>
    <col min="12697" max="12697" width="13.77734375" customWidth="1"/>
    <col min="12698" max="12699" width="13" bestFit="1" customWidth="1"/>
    <col min="12700" max="12700" width="13.109375" customWidth="1"/>
    <col min="12701" max="12701" width="15.88671875" customWidth="1"/>
    <col min="12702" max="12702" width="13" customWidth="1"/>
    <col min="12703" max="12703" width="13" bestFit="1" customWidth="1"/>
    <col min="12704" max="12704" width="21" customWidth="1"/>
    <col min="12705" max="12705" width="15.77734375" customWidth="1"/>
    <col min="12706" max="12706" width="13.33203125" customWidth="1"/>
    <col min="12707" max="12707" width="13" bestFit="1" customWidth="1"/>
    <col min="12708" max="12711" width="13" customWidth="1"/>
    <col min="12712" max="12712" width="13.33203125" bestFit="1" customWidth="1"/>
    <col min="12713" max="12713" width="14.33203125" customWidth="1"/>
    <col min="12714" max="12714" width="13.33203125" customWidth="1"/>
    <col min="12715" max="12719" width="12.6640625" customWidth="1"/>
    <col min="12720" max="12720" width="13.33203125" bestFit="1" customWidth="1"/>
    <col min="12721" max="12721" width="14" customWidth="1"/>
    <col min="12722" max="12722" width="13.33203125" bestFit="1" customWidth="1"/>
    <col min="12723" max="12723" width="13" bestFit="1" customWidth="1"/>
    <col min="12724" max="12725" width="13.77734375" customWidth="1"/>
    <col min="12726" max="12726" width="13.109375" customWidth="1"/>
    <col min="12727" max="12727" width="12.21875" customWidth="1"/>
    <col min="12728" max="12728" width="13.33203125" bestFit="1" customWidth="1"/>
    <col min="12729" max="12729" width="17" customWidth="1"/>
    <col min="12730" max="12730" width="13.21875" bestFit="1" customWidth="1"/>
    <col min="12731" max="12731" width="13" bestFit="1" customWidth="1"/>
    <col min="12732" max="12732" width="12.77734375" bestFit="1" customWidth="1"/>
    <col min="12733" max="12733" width="14.77734375" customWidth="1"/>
    <col min="12734" max="12734" width="11.88671875" bestFit="1" customWidth="1"/>
    <col min="12735" max="12735" width="13" bestFit="1" customWidth="1"/>
    <col min="12736" max="12736" width="15.109375" bestFit="1" customWidth="1"/>
    <col min="12737" max="12737" width="14" customWidth="1"/>
    <col min="12738" max="12738" width="12" bestFit="1" customWidth="1"/>
    <col min="12739" max="12739" width="11.33203125" customWidth="1"/>
    <col min="12740" max="12740" width="12.77734375" bestFit="1" customWidth="1"/>
    <col min="12741" max="12741" width="11.33203125" customWidth="1"/>
    <col min="12742" max="12743" width="13" bestFit="1" customWidth="1"/>
    <col min="12744" max="12744" width="12.77734375" bestFit="1" customWidth="1"/>
    <col min="12745" max="12745" width="18.21875" customWidth="1"/>
    <col min="12746" max="12746" width="12.6640625" bestFit="1" customWidth="1"/>
    <col min="12747" max="12747" width="13" bestFit="1" customWidth="1"/>
    <col min="12748" max="12748" width="13" customWidth="1"/>
    <col min="12749" max="12749" width="14.33203125" customWidth="1"/>
    <col min="12750" max="12751" width="13" customWidth="1"/>
    <col min="12752" max="12752" width="13.21875" customWidth="1"/>
    <col min="12753" max="12753" width="15.77734375" customWidth="1"/>
    <col min="12754" max="12754" width="12" bestFit="1" customWidth="1"/>
    <col min="12755" max="12756" width="12.21875" customWidth="1"/>
    <col min="12757" max="12757" width="15.88671875" customWidth="1"/>
    <col min="12758" max="12760" width="12.21875" customWidth="1"/>
    <col min="12761" max="12761" width="14.88671875" customWidth="1"/>
    <col min="12762" max="12764" width="12.21875" customWidth="1"/>
    <col min="12765" max="12765" width="13.77734375" customWidth="1"/>
    <col min="12766" max="12767" width="12.21875" customWidth="1"/>
    <col min="12768" max="12768" width="18.109375" customWidth="1"/>
    <col min="12769" max="12769" width="16.21875" customWidth="1"/>
    <col min="12770" max="12770" width="15" customWidth="1"/>
    <col min="12772" max="12772" width="13.33203125" bestFit="1" customWidth="1"/>
    <col min="12845" max="12845" width="3.77734375" customWidth="1"/>
    <col min="12846" max="12846" width="17" customWidth="1"/>
    <col min="12847" max="12847" width="13" customWidth="1"/>
    <col min="12848" max="12848" width="18.77734375" customWidth="1"/>
    <col min="12849" max="12849" width="14.109375" customWidth="1"/>
    <col min="12850" max="12850" width="12.88671875" customWidth="1"/>
    <col min="12851" max="12851" width="11.77734375" customWidth="1"/>
    <col min="12852" max="12852" width="12.88671875" customWidth="1"/>
    <col min="12853" max="12853" width="14.88671875" customWidth="1"/>
    <col min="12854" max="12854" width="13" customWidth="1"/>
    <col min="12855" max="12855" width="11.21875" customWidth="1"/>
    <col min="12856" max="12856" width="14.88671875" customWidth="1"/>
    <col min="12857" max="12857" width="14.33203125" customWidth="1"/>
    <col min="12858" max="12858" width="13.33203125" customWidth="1"/>
    <col min="12859" max="12859" width="11.33203125" customWidth="1"/>
    <col min="12860" max="12860" width="12.88671875" customWidth="1"/>
    <col min="12861" max="12861" width="11.33203125" customWidth="1"/>
    <col min="12862" max="12862" width="13.109375" customWidth="1"/>
    <col min="12863" max="12863" width="12.109375" customWidth="1"/>
    <col min="12864" max="12864" width="13.88671875" customWidth="1"/>
    <col min="12865" max="12865" width="14" customWidth="1"/>
    <col min="12866" max="12866" width="13.21875" customWidth="1"/>
    <col min="12867" max="12867" width="11.33203125" customWidth="1"/>
    <col min="12868" max="12868" width="14.77734375" bestFit="1" customWidth="1"/>
    <col min="12869" max="12869" width="13.21875" customWidth="1"/>
    <col min="12870" max="12871" width="14.6640625" customWidth="1"/>
    <col min="12872" max="12874" width="13.109375" customWidth="1"/>
    <col min="12875" max="12911" width="17.21875" customWidth="1"/>
    <col min="12912" max="12912" width="14.77734375" bestFit="1" customWidth="1"/>
    <col min="12913" max="12913" width="13.77734375" customWidth="1"/>
    <col min="12914" max="12914" width="15.21875" customWidth="1"/>
    <col min="12915" max="12915" width="13.109375" customWidth="1"/>
    <col min="12916" max="12916" width="11.88671875" customWidth="1"/>
    <col min="12917" max="12917" width="13.21875" customWidth="1"/>
    <col min="12918" max="12918" width="12.6640625" customWidth="1"/>
    <col min="12919" max="12919" width="13" bestFit="1" customWidth="1"/>
    <col min="12920" max="12920" width="13.33203125" bestFit="1" customWidth="1"/>
    <col min="12921" max="12921" width="19.33203125" customWidth="1"/>
    <col min="12922" max="12922" width="12.77734375" bestFit="1" customWidth="1"/>
    <col min="12923" max="12923" width="13" bestFit="1" customWidth="1"/>
    <col min="12924" max="12924" width="13.33203125" bestFit="1" customWidth="1"/>
    <col min="12925" max="12925" width="16.6640625" customWidth="1"/>
    <col min="12926" max="12926" width="13.109375" customWidth="1"/>
    <col min="12927" max="12927" width="15.109375" bestFit="1" customWidth="1"/>
    <col min="12928" max="12928" width="16.6640625" bestFit="1" customWidth="1"/>
    <col min="12929" max="12929" width="14.33203125" customWidth="1"/>
    <col min="12930" max="12930" width="13.21875" bestFit="1" customWidth="1"/>
    <col min="12931" max="12931" width="13" bestFit="1" customWidth="1"/>
    <col min="12932" max="12939" width="13" customWidth="1"/>
    <col min="12940" max="12940" width="13" bestFit="1" customWidth="1"/>
    <col min="12941" max="12941" width="15.88671875" customWidth="1"/>
    <col min="12942" max="12942" width="12.77734375" bestFit="1" customWidth="1"/>
    <col min="12943" max="12944" width="13" bestFit="1" customWidth="1"/>
    <col min="12945" max="12945" width="14.33203125" customWidth="1"/>
    <col min="12946" max="12946" width="12.77734375" bestFit="1" customWidth="1"/>
    <col min="12947" max="12948" width="13" bestFit="1" customWidth="1"/>
    <col min="12949" max="12949" width="15.109375" customWidth="1"/>
    <col min="12950" max="12952" width="13" bestFit="1" customWidth="1"/>
    <col min="12953" max="12953" width="13.77734375" customWidth="1"/>
    <col min="12954" max="12955" width="13" bestFit="1" customWidth="1"/>
    <col min="12956" max="12956" width="13.109375" customWidth="1"/>
    <col min="12957" max="12957" width="15.88671875" customWidth="1"/>
    <col min="12958" max="12958" width="13" customWidth="1"/>
    <col min="12959" max="12959" width="13" bestFit="1" customWidth="1"/>
    <col min="12960" max="12960" width="21" customWidth="1"/>
    <col min="12961" max="12961" width="15.77734375" customWidth="1"/>
    <col min="12962" max="12962" width="13.33203125" customWidth="1"/>
    <col min="12963" max="12963" width="13" bestFit="1" customWidth="1"/>
    <col min="12964" max="12967" width="13" customWidth="1"/>
    <col min="12968" max="12968" width="13.33203125" bestFit="1" customWidth="1"/>
    <col min="12969" max="12969" width="14.33203125" customWidth="1"/>
    <col min="12970" max="12970" width="13.33203125" customWidth="1"/>
    <col min="12971" max="12975" width="12.6640625" customWidth="1"/>
    <col min="12976" max="12976" width="13.33203125" bestFit="1" customWidth="1"/>
    <col min="12977" max="12977" width="14" customWidth="1"/>
    <col min="12978" max="12978" width="13.33203125" bestFit="1" customWidth="1"/>
    <col min="12979" max="12979" width="13" bestFit="1" customWidth="1"/>
    <col min="12980" max="12981" width="13.77734375" customWidth="1"/>
    <col min="12982" max="12982" width="13.109375" customWidth="1"/>
    <col min="12983" max="12983" width="12.21875" customWidth="1"/>
    <col min="12984" max="12984" width="13.33203125" bestFit="1" customWidth="1"/>
    <col min="12985" max="12985" width="17" customWidth="1"/>
    <col min="12986" max="12986" width="13.21875" bestFit="1" customWidth="1"/>
    <col min="12987" max="12987" width="13" bestFit="1" customWidth="1"/>
    <col min="12988" max="12988" width="12.77734375" bestFit="1" customWidth="1"/>
    <col min="12989" max="12989" width="14.77734375" customWidth="1"/>
    <col min="12990" max="12990" width="11.88671875" bestFit="1" customWidth="1"/>
    <col min="12991" max="12991" width="13" bestFit="1" customWidth="1"/>
    <col min="12992" max="12992" width="15.109375" bestFit="1" customWidth="1"/>
    <col min="12993" max="12993" width="14" customWidth="1"/>
    <col min="12994" max="12994" width="12" bestFit="1" customWidth="1"/>
    <col min="12995" max="12995" width="11.33203125" customWidth="1"/>
    <col min="12996" max="12996" width="12.77734375" bestFit="1" customWidth="1"/>
    <col min="12997" max="12997" width="11.33203125" customWidth="1"/>
    <col min="12998" max="12999" width="13" bestFit="1" customWidth="1"/>
    <col min="13000" max="13000" width="12.77734375" bestFit="1" customWidth="1"/>
    <col min="13001" max="13001" width="18.21875" customWidth="1"/>
    <col min="13002" max="13002" width="12.6640625" bestFit="1" customWidth="1"/>
    <col min="13003" max="13003" width="13" bestFit="1" customWidth="1"/>
    <col min="13004" max="13004" width="13" customWidth="1"/>
    <col min="13005" max="13005" width="14.33203125" customWidth="1"/>
    <col min="13006" max="13007" width="13" customWidth="1"/>
    <col min="13008" max="13008" width="13.21875" customWidth="1"/>
    <col min="13009" max="13009" width="15.77734375" customWidth="1"/>
    <col min="13010" max="13010" width="12" bestFit="1" customWidth="1"/>
    <col min="13011" max="13012" width="12.21875" customWidth="1"/>
    <col min="13013" max="13013" width="15.88671875" customWidth="1"/>
    <col min="13014" max="13016" width="12.21875" customWidth="1"/>
    <col min="13017" max="13017" width="14.88671875" customWidth="1"/>
    <col min="13018" max="13020" width="12.21875" customWidth="1"/>
    <col min="13021" max="13021" width="13.77734375" customWidth="1"/>
    <col min="13022" max="13023" width="12.21875" customWidth="1"/>
    <col min="13024" max="13024" width="18.109375" customWidth="1"/>
    <col min="13025" max="13025" width="16.21875" customWidth="1"/>
    <col min="13026" max="13026" width="15" customWidth="1"/>
    <col min="13028" max="13028" width="13.33203125" bestFit="1" customWidth="1"/>
    <col min="13101" max="13101" width="3.77734375" customWidth="1"/>
    <col min="13102" max="13102" width="17" customWidth="1"/>
    <col min="13103" max="13103" width="13" customWidth="1"/>
    <col min="13104" max="13104" width="18.77734375" customWidth="1"/>
    <col min="13105" max="13105" width="14.109375" customWidth="1"/>
    <col min="13106" max="13106" width="12.88671875" customWidth="1"/>
    <col min="13107" max="13107" width="11.77734375" customWidth="1"/>
    <col min="13108" max="13108" width="12.88671875" customWidth="1"/>
    <col min="13109" max="13109" width="14.88671875" customWidth="1"/>
    <col min="13110" max="13110" width="13" customWidth="1"/>
    <col min="13111" max="13111" width="11.21875" customWidth="1"/>
    <col min="13112" max="13112" width="14.88671875" customWidth="1"/>
    <col min="13113" max="13113" width="14.33203125" customWidth="1"/>
    <col min="13114" max="13114" width="13.33203125" customWidth="1"/>
    <col min="13115" max="13115" width="11.33203125" customWidth="1"/>
    <col min="13116" max="13116" width="12.88671875" customWidth="1"/>
    <col min="13117" max="13117" width="11.33203125" customWidth="1"/>
    <col min="13118" max="13118" width="13.109375" customWidth="1"/>
    <col min="13119" max="13119" width="12.109375" customWidth="1"/>
    <col min="13120" max="13120" width="13.88671875" customWidth="1"/>
    <col min="13121" max="13121" width="14" customWidth="1"/>
    <col min="13122" max="13122" width="13.21875" customWidth="1"/>
    <col min="13123" max="13123" width="11.33203125" customWidth="1"/>
    <col min="13124" max="13124" width="14.77734375" bestFit="1" customWidth="1"/>
    <col min="13125" max="13125" width="13.21875" customWidth="1"/>
    <col min="13126" max="13127" width="14.6640625" customWidth="1"/>
    <col min="13128" max="13130" width="13.109375" customWidth="1"/>
    <col min="13131" max="13167" width="17.21875" customWidth="1"/>
    <col min="13168" max="13168" width="14.77734375" bestFit="1" customWidth="1"/>
    <col min="13169" max="13169" width="13.77734375" customWidth="1"/>
    <col min="13170" max="13170" width="15.21875" customWidth="1"/>
    <col min="13171" max="13171" width="13.109375" customWidth="1"/>
    <col min="13172" max="13172" width="11.88671875" customWidth="1"/>
    <col min="13173" max="13173" width="13.21875" customWidth="1"/>
    <col min="13174" max="13174" width="12.6640625" customWidth="1"/>
    <col min="13175" max="13175" width="13" bestFit="1" customWidth="1"/>
    <col min="13176" max="13176" width="13.33203125" bestFit="1" customWidth="1"/>
    <col min="13177" max="13177" width="19.33203125" customWidth="1"/>
    <col min="13178" max="13178" width="12.77734375" bestFit="1" customWidth="1"/>
    <col min="13179" max="13179" width="13" bestFit="1" customWidth="1"/>
    <col min="13180" max="13180" width="13.33203125" bestFit="1" customWidth="1"/>
    <col min="13181" max="13181" width="16.6640625" customWidth="1"/>
    <col min="13182" max="13182" width="13.109375" customWidth="1"/>
    <col min="13183" max="13183" width="15.109375" bestFit="1" customWidth="1"/>
    <col min="13184" max="13184" width="16.6640625" bestFit="1" customWidth="1"/>
    <col min="13185" max="13185" width="14.33203125" customWidth="1"/>
    <col min="13186" max="13186" width="13.21875" bestFit="1" customWidth="1"/>
    <col min="13187" max="13187" width="13" bestFit="1" customWidth="1"/>
    <col min="13188" max="13195" width="13" customWidth="1"/>
    <col min="13196" max="13196" width="13" bestFit="1" customWidth="1"/>
    <col min="13197" max="13197" width="15.88671875" customWidth="1"/>
    <col min="13198" max="13198" width="12.77734375" bestFit="1" customWidth="1"/>
    <col min="13199" max="13200" width="13" bestFit="1" customWidth="1"/>
    <col min="13201" max="13201" width="14.33203125" customWidth="1"/>
    <col min="13202" max="13202" width="12.77734375" bestFit="1" customWidth="1"/>
    <col min="13203" max="13204" width="13" bestFit="1" customWidth="1"/>
    <col min="13205" max="13205" width="15.109375" customWidth="1"/>
    <col min="13206" max="13208" width="13" bestFit="1" customWidth="1"/>
    <col min="13209" max="13209" width="13.77734375" customWidth="1"/>
    <col min="13210" max="13211" width="13" bestFit="1" customWidth="1"/>
    <col min="13212" max="13212" width="13.109375" customWidth="1"/>
    <col min="13213" max="13213" width="15.88671875" customWidth="1"/>
    <col min="13214" max="13214" width="13" customWidth="1"/>
    <col min="13215" max="13215" width="13" bestFit="1" customWidth="1"/>
    <col min="13216" max="13216" width="21" customWidth="1"/>
    <col min="13217" max="13217" width="15.77734375" customWidth="1"/>
    <col min="13218" max="13218" width="13.33203125" customWidth="1"/>
    <col min="13219" max="13219" width="13" bestFit="1" customWidth="1"/>
    <col min="13220" max="13223" width="13" customWidth="1"/>
    <col min="13224" max="13224" width="13.33203125" bestFit="1" customWidth="1"/>
    <col min="13225" max="13225" width="14.33203125" customWidth="1"/>
    <col min="13226" max="13226" width="13.33203125" customWidth="1"/>
    <col min="13227" max="13231" width="12.6640625" customWidth="1"/>
    <col min="13232" max="13232" width="13.33203125" bestFit="1" customWidth="1"/>
    <col min="13233" max="13233" width="14" customWidth="1"/>
    <col min="13234" max="13234" width="13.33203125" bestFit="1" customWidth="1"/>
    <col min="13235" max="13235" width="13" bestFit="1" customWidth="1"/>
    <col min="13236" max="13237" width="13.77734375" customWidth="1"/>
    <col min="13238" max="13238" width="13.109375" customWidth="1"/>
    <col min="13239" max="13239" width="12.21875" customWidth="1"/>
    <col min="13240" max="13240" width="13.33203125" bestFit="1" customWidth="1"/>
    <col min="13241" max="13241" width="17" customWidth="1"/>
    <col min="13242" max="13242" width="13.21875" bestFit="1" customWidth="1"/>
    <col min="13243" max="13243" width="13" bestFit="1" customWidth="1"/>
    <col min="13244" max="13244" width="12.77734375" bestFit="1" customWidth="1"/>
    <col min="13245" max="13245" width="14.77734375" customWidth="1"/>
    <col min="13246" max="13246" width="11.88671875" bestFit="1" customWidth="1"/>
    <col min="13247" max="13247" width="13" bestFit="1" customWidth="1"/>
    <col min="13248" max="13248" width="15.109375" bestFit="1" customWidth="1"/>
    <col min="13249" max="13249" width="14" customWidth="1"/>
    <col min="13250" max="13250" width="12" bestFit="1" customWidth="1"/>
    <col min="13251" max="13251" width="11.33203125" customWidth="1"/>
    <col min="13252" max="13252" width="12.77734375" bestFit="1" customWidth="1"/>
    <col min="13253" max="13253" width="11.33203125" customWidth="1"/>
    <col min="13254" max="13255" width="13" bestFit="1" customWidth="1"/>
    <col min="13256" max="13256" width="12.77734375" bestFit="1" customWidth="1"/>
    <col min="13257" max="13257" width="18.21875" customWidth="1"/>
    <col min="13258" max="13258" width="12.6640625" bestFit="1" customWidth="1"/>
    <col min="13259" max="13259" width="13" bestFit="1" customWidth="1"/>
    <col min="13260" max="13260" width="13" customWidth="1"/>
    <col min="13261" max="13261" width="14.33203125" customWidth="1"/>
    <col min="13262" max="13263" width="13" customWidth="1"/>
    <col min="13264" max="13264" width="13.21875" customWidth="1"/>
    <col min="13265" max="13265" width="15.77734375" customWidth="1"/>
    <col min="13266" max="13266" width="12" bestFit="1" customWidth="1"/>
    <col min="13267" max="13268" width="12.21875" customWidth="1"/>
    <col min="13269" max="13269" width="15.88671875" customWidth="1"/>
    <col min="13270" max="13272" width="12.21875" customWidth="1"/>
    <col min="13273" max="13273" width="14.88671875" customWidth="1"/>
    <col min="13274" max="13276" width="12.21875" customWidth="1"/>
    <col min="13277" max="13277" width="13.77734375" customWidth="1"/>
    <col min="13278" max="13279" width="12.21875" customWidth="1"/>
    <col min="13280" max="13280" width="18.109375" customWidth="1"/>
    <col min="13281" max="13281" width="16.21875" customWidth="1"/>
    <col min="13282" max="13282" width="15" customWidth="1"/>
    <col min="13284" max="13284" width="13.33203125" bestFit="1" customWidth="1"/>
    <col min="13357" max="13357" width="3.77734375" customWidth="1"/>
    <col min="13358" max="13358" width="17" customWidth="1"/>
    <col min="13359" max="13359" width="13" customWidth="1"/>
    <col min="13360" max="13360" width="18.77734375" customWidth="1"/>
    <col min="13361" max="13361" width="14.109375" customWidth="1"/>
    <col min="13362" max="13362" width="12.88671875" customWidth="1"/>
    <col min="13363" max="13363" width="11.77734375" customWidth="1"/>
    <col min="13364" max="13364" width="12.88671875" customWidth="1"/>
    <col min="13365" max="13365" width="14.88671875" customWidth="1"/>
    <col min="13366" max="13366" width="13" customWidth="1"/>
    <col min="13367" max="13367" width="11.21875" customWidth="1"/>
    <col min="13368" max="13368" width="14.88671875" customWidth="1"/>
    <col min="13369" max="13369" width="14.33203125" customWidth="1"/>
    <col min="13370" max="13370" width="13.33203125" customWidth="1"/>
    <col min="13371" max="13371" width="11.33203125" customWidth="1"/>
    <col min="13372" max="13372" width="12.88671875" customWidth="1"/>
    <col min="13373" max="13373" width="11.33203125" customWidth="1"/>
    <col min="13374" max="13374" width="13.109375" customWidth="1"/>
    <col min="13375" max="13375" width="12.109375" customWidth="1"/>
    <col min="13376" max="13376" width="13.88671875" customWidth="1"/>
    <col min="13377" max="13377" width="14" customWidth="1"/>
    <col min="13378" max="13378" width="13.21875" customWidth="1"/>
    <col min="13379" max="13379" width="11.33203125" customWidth="1"/>
    <col min="13380" max="13380" width="14.77734375" bestFit="1" customWidth="1"/>
    <col min="13381" max="13381" width="13.21875" customWidth="1"/>
    <col min="13382" max="13383" width="14.6640625" customWidth="1"/>
    <col min="13384" max="13386" width="13.109375" customWidth="1"/>
    <col min="13387" max="13423" width="17.21875" customWidth="1"/>
    <col min="13424" max="13424" width="14.77734375" bestFit="1" customWidth="1"/>
    <col min="13425" max="13425" width="13.77734375" customWidth="1"/>
    <col min="13426" max="13426" width="15.21875" customWidth="1"/>
    <col min="13427" max="13427" width="13.109375" customWidth="1"/>
    <col min="13428" max="13428" width="11.88671875" customWidth="1"/>
    <col min="13429" max="13429" width="13.21875" customWidth="1"/>
    <col min="13430" max="13430" width="12.6640625" customWidth="1"/>
    <col min="13431" max="13431" width="13" bestFit="1" customWidth="1"/>
    <col min="13432" max="13432" width="13.33203125" bestFit="1" customWidth="1"/>
    <col min="13433" max="13433" width="19.33203125" customWidth="1"/>
    <col min="13434" max="13434" width="12.77734375" bestFit="1" customWidth="1"/>
    <col min="13435" max="13435" width="13" bestFit="1" customWidth="1"/>
    <col min="13436" max="13436" width="13.33203125" bestFit="1" customWidth="1"/>
    <col min="13437" max="13437" width="16.6640625" customWidth="1"/>
    <col min="13438" max="13438" width="13.109375" customWidth="1"/>
    <col min="13439" max="13439" width="15.109375" bestFit="1" customWidth="1"/>
    <col min="13440" max="13440" width="16.6640625" bestFit="1" customWidth="1"/>
    <col min="13441" max="13441" width="14.33203125" customWidth="1"/>
    <col min="13442" max="13442" width="13.21875" bestFit="1" customWidth="1"/>
    <col min="13443" max="13443" width="13" bestFit="1" customWidth="1"/>
    <col min="13444" max="13451" width="13" customWidth="1"/>
    <col min="13452" max="13452" width="13" bestFit="1" customWidth="1"/>
    <col min="13453" max="13453" width="15.88671875" customWidth="1"/>
    <col min="13454" max="13454" width="12.77734375" bestFit="1" customWidth="1"/>
    <col min="13455" max="13456" width="13" bestFit="1" customWidth="1"/>
    <col min="13457" max="13457" width="14.33203125" customWidth="1"/>
    <col min="13458" max="13458" width="12.77734375" bestFit="1" customWidth="1"/>
    <col min="13459" max="13460" width="13" bestFit="1" customWidth="1"/>
    <col min="13461" max="13461" width="15.109375" customWidth="1"/>
    <col min="13462" max="13464" width="13" bestFit="1" customWidth="1"/>
    <col min="13465" max="13465" width="13.77734375" customWidth="1"/>
    <col min="13466" max="13467" width="13" bestFit="1" customWidth="1"/>
    <col min="13468" max="13468" width="13.109375" customWidth="1"/>
    <col min="13469" max="13469" width="15.88671875" customWidth="1"/>
    <col min="13470" max="13470" width="13" customWidth="1"/>
    <col min="13471" max="13471" width="13" bestFit="1" customWidth="1"/>
    <col min="13472" max="13472" width="21" customWidth="1"/>
    <col min="13473" max="13473" width="15.77734375" customWidth="1"/>
    <col min="13474" max="13474" width="13.33203125" customWidth="1"/>
    <col min="13475" max="13475" width="13" bestFit="1" customWidth="1"/>
    <col min="13476" max="13479" width="13" customWidth="1"/>
    <col min="13480" max="13480" width="13.33203125" bestFit="1" customWidth="1"/>
    <col min="13481" max="13481" width="14.33203125" customWidth="1"/>
    <col min="13482" max="13482" width="13.33203125" customWidth="1"/>
    <col min="13483" max="13487" width="12.6640625" customWidth="1"/>
    <col min="13488" max="13488" width="13.33203125" bestFit="1" customWidth="1"/>
    <col min="13489" max="13489" width="14" customWidth="1"/>
    <col min="13490" max="13490" width="13.33203125" bestFit="1" customWidth="1"/>
    <col min="13491" max="13491" width="13" bestFit="1" customWidth="1"/>
    <col min="13492" max="13493" width="13.77734375" customWidth="1"/>
    <col min="13494" max="13494" width="13.109375" customWidth="1"/>
    <col min="13495" max="13495" width="12.21875" customWidth="1"/>
    <col min="13496" max="13496" width="13.33203125" bestFit="1" customWidth="1"/>
    <col min="13497" max="13497" width="17" customWidth="1"/>
    <col min="13498" max="13498" width="13.21875" bestFit="1" customWidth="1"/>
    <col min="13499" max="13499" width="13" bestFit="1" customWidth="1"/>
    <col min="13500" max="13500" width="12.77734375" bestFit="1" customWidth="1"/>
    <col min="13501" max="13501" width="14.77734375" customWidth="1"/>
    <col min="13502" max="13502" width="11.88671875" bestFit="1" customWidth="1"/>
    <col min="13503" max="13503" width="13" bestFit="1" customWidth="1"/>
    <col min="13504" max="13504" width="15.109375" bestFit="1" customWidth="1"/>
    <col min="13505" max="13505" width="14" customWidth="1"/>
    <col min="13506" max="13506" width="12" bestFit="1" customWidth="1"/>
    <col min="13507" max="13507" width="11.33203125" customWidth="1"/>
    <col min="13508" max="13508" width="12.77734375" bestFit="1" customWidth="1"/>
    <col min="13509" max="13509" width="11.33203125" customWidth="1"/>
    <col min="13510" max="13511" width="13" bestFit="1" customWidth="1"/>
    <col min="13512" max="13512" width="12.77734375" bestFit="1" customWidth="1"/>
    <col min="13513" max="13513" width="18.21875" customWidth="1"/>
    <col min="13514" max="13514" width="12.6640625" bestFit="1" customWidth="1"/>
    <col min="13515" max="13515" width="13" bestFit="1" customWidth="1"/>
    <col min="13516" max="13516" width="13" customWidth="1"/>
    <col min="13517" max="13517" width="14.33203125" customWidth="1"/>
    <col min="13518" max="13519" width="13" customWidth="1"/>
    <col min="13520" max="13520" width="13.21875" customWidth="1"/>
    <col min="13521" max="13521" width="15.77734375" customWidth="1"/>
    <col min="13522" max="13522" width="12" bestFit="1" customWidth="1"/>
    <col min="13523" max="13524" width="12.21875" customWidth="1"/>
    <col min="13525" max="13525" width="15.88671875" customWidth="1"/>
    <col min="13526" max="13528" width="12.21875" customWidth="1"/>
    <col min="13529" max="13529" width="14.88671875" customWidth="1"/>
    <col min="13530" max="13532" width="12.21875" customWidth="1"/>
    <col min="13533" max="13533" width="13.77734375" customWidth="1"/>
    <col min="13534" max="13535" width="12.21875" customWidth="1"/>
    <col min="13536" max="13536" width="18.109375" customWidth="1"/>
    <col min="13537" max="13537" width="16.21875" customWidth="1"/>
    <col min="13538" max="13538" width="15" customWidth="1"/>
    <col min="13540" max="13540" width="13.33203125" bestFit="1" customWidth="1"/>
    <col min="13613" max="13613" width="3.77734375" customWidth="1"/>
    <col min="13614" max="13614" width="17" customWidth="1"/>
    <col min="13615" max="13615" width="13" customWidth="1"/>
    <col min="13616" max="13616" width="18.77734375" customWidth="1"/>
    <col min="13617" max="13617" width="14.109375" customWidth="1"/>
    <col min="13618" max="13618" width="12.88671875" customWidth="1"/>
    <col min="13619" max="13619" width="11.77734375" customWidth="1"/>
    <col min="13620" max="13620" width="12.88671875" customWidth="1"/>
    <col min="13621" max="13621" width="14.88671875" customWidth="1"/>
    <col min="13622" max="13622" width="13" customWidth="1"/>
    <col min="13623" max="13623" width="11.21875" customWidth="1"/>
    <col min="13624" max="13624" width="14.88671875" customWidth="1"/>
    <col min="13625" max="13625" width="14.33203125" customWidth="1"/>
    <col min="13626" max="13626" width="13.33203125" customWidth="1"/>
    <col min="13627" max="13627" width="11.33203125" customWidth="1"/>
    <col min="13628" max="13628" width="12.88671875" customWidth="1"/>
    <col min="13629" max="13629" width="11.33203125" customWidth="1"/>
    <col min="13630" max="13630" width="13.109375" customWidth="1"/>
    <col min="13631" max="13631" width="12.109375" customWidth="1"/>
    <col min="13632" max="13632" width="13.88671875" customWidth="1"/>
    <col min="13633" max="13633" width="14" customWidth="1"/>
    <col min="13634" max="13634" width="13.21875" customWidth="1"/>
    <col min="13635" max="13635" width="11.33203125" customWidth="1"/>
    <col min="13636" max="13636" width="14.77734375" bestFit="1" customWidth="1"/>
    <col min="13637" max="13637" width="13.21875" customWidth="1"/>
    <col min="13638" max="13639" width="14.6640625" customWidth="1"/>
    <col min="13640" max="13642" width="13.109375" customWidth="1"/>
    <col min="13643" max="13679" width="17.21875" customWidth="1"/>
    <col min="13680" max="13680" width="14.77734375" bestFit="1" customWidth="1"/>
    <col min="13681" max="13681" width="13.77734375" customWidth="1"/>
    <col min="13682" max="13682" width="15.21875" customWidth="1"/>
    <col min="13683" max="13683" width="13.109375" customWidth="1"/>
    <col min="13684" max="13684" width="11.88671875" customWidth="1"/>
    <col min="13685" max="13685" width="13.21875" customWidth="1"/>
    <col min="13686" max="13686" width="12.6640625" customWidth="1"/>
    <col min="13687" max="13687" width="13" bestFit="1" customWidth="1"/>
    <col min="13688" max="13688" width="13.33203125" bestFit="1" customWidth="1"/>
    <col min="13689" max="13689" width="19.33203125" customWidth="1"/>
    <col min="13690" max="13690" width="12.77734375" bestFit="1" customWidth="1"/>
    <col min="13691" max="13691" width="13" bestFit="1" customWidth="1"/>
    <col min="13692" max="13692" width="13.33203125" bestFit="1" customWidth="1"/>
    <col min="13693" max="13693" width="16.6640625" customWidth="1"/>
    <col min="13694" max="13694" width="13.109375" customWidth="1"/>
    <col min="13695" max="13695" width="15.109375" bestFit="1" customWidth="1"/>
    <col min="13696" max="13696" width="16.6640625" bestFit="1" customWidth="1"/>
    <col min="13697" max="13697" width="14.33203125" customWidth="1"/>
    <col min="13698" max="13698" width="13.21875" bestFit="1" customWidth="1"/>
    <col min="13699" max="13699" width="13" bestFit="1" customWidth="1"/>
    <col min="13700" max="13707" width="13" customWidth="1"/>
    <col min="13708" max="13708" width="13" bestFit="1" customWidth="1"/>
    <col min="13709" max="13709" width="15.88671875" customWidth="1"/>
    <col min="13710" max="13710" width="12.77734375" bestFit="1" customWidth="1"/>
    <col min="13711" max="13712" width="13" bestFit="1" customWidth="1"/>
    <col min="13713" max="13713" width="14.33203125" customWidth="1"/>
    <col min="13714" max="13714" width="12.77734375" bestFit="1" customWidth="1"/>
    <col min="13715" max="13716" width="13" bestFit="1" customWidth="1"/>
    <col min="13717" max="13717" width="15.109375" customWidth="1"/>
    <col min="13718" max="13720" width="13" bestFit="1" customWidth="1"/>
    <col min="13721" max="13721" width="13.77734375" customWidth="1"/>
    <col min="13722" max="13723" width="13" bestFit="1" customWidth="1"/>
    <col min="13724" max="13724" width="13.109375" customWidth="1"/>
    <col min="13725" max="13725" width="15.88671875" customWidth="1"/>
    <col min="13726" max="13726" width="13" customWidth="1"/>
    <col min="13727" max="13727" width="13" bestFit="1" customWidth="1"/>
    <col min="13728" max="13728" width="21" customWidth="1"/>
    <col min="13729" max="13729" width="15.77734375" customWidth="1"/>
    <col min="13730" max="13730" width="13.33203125" customWidth="1"/>
    <col min="13731" max="13731" width="13" bestFit="1" customWidth="1"/>
    <col min="13732" max="13735" width="13" customWidth="1"/>
    <col min="13736" max="13736" width="13.33203125" bestFit="1" customWidth="1"/>
    <col min="13737" max="13737" width="14.33203125" customWidth="1"/>
    <col min="13738" max="13738" width="13.33203125" customWidth="1"/>
    <col min="13739" max="13743" width="12.6640625" customWidth="1"/>
    <col min="13744" max="13744" width="13.33203125" bestFit="1" customWidth="1"/>
    <col min="13745" max="13745" width="14" customWidth="1"/>
    <col min="13746" max="13746" width="13.33203125" bestFit="1" customWidth="1"/>
    <col min="13747" max="13747" width="13" bestFit="1" customWidth="1"/>
    <col min="13748" max="13749" width="13.77734375" customWidth="1"/>
    <col min="13750" max="13750" width="13.109375" customWidth="1"/>
    <col min="13751" max="13751" width="12.21875" customWidth="1"/>
    <col min="13752" max="13752" width="13.33203125" bestFit="1" customWidth="1"/>
    <col min="13753" max="13753" width="17" customWidth="1"/>
    <col min="13754" max="13754" width="13.21875" bestFit="1" customWidth="1"/>
    <col min="13755" max="13755" width="13" bestFit="1" customWidth="1"/>
    <col min="13756" max="13756" width="12.77734375" bestFit="1" customWidth="1"/>
    <col min="13757" max="13757" width="14.77734375" customWidth="1"/>
    <col min="13758" max="13758" width="11.88671875" bestFit="1" customWidth="1"/>
    <col min="13759" max="13759" width="13" bestFit="1" customWidth="1"/>
    <col min="13760" max="13760" width="15.109375" bestFit="1" customWidth="1"/>
    <col min="13761" max="13761" width="14" customWidth="1"/>
    <col min="13762" max="13762" width="12" bestFit="1" customWidth="1"/>
    <col min="13763" max="13763" width="11.33203125" customWidth="1"/>
    <col min="13764" max="13764" width="12.77734375" bestFit="1" customWidth="1"/>
    <col min="13765" max="13765" width="11.33203125" customWidth="1"/>
    <col min="13766" max="13767" width="13" bestFit="1" customWidth="1"/>
    <col min="13768" max="13768" width="12.77734375" bestFit="1" customWidth="1"/>
    <col min="13769" max="13769" width="18.21875" customWidth="1"/>
    <col min="13770" max="13770" width="12.6640625" bestFit="1" customWidth="1"/>
    <col min="13771" max="13771" width="13" bestFit="1" customWidth="1"/>
    <col min="13772" max="13772" width="13" customWidth="1"/>
    <col min="13773" max="13773" width="14.33203125" customWidth="1"/>
    <col min="13774" max="13775" width="13" customWidth="1"/>
    <col min="13776" max="13776" width="13.21875" customWidth="1"/>
    <col min="13777" max="13777" width="15.77734375" customWidth="1"/>
    <col min="13778" max="13778" width="12" bestFit="1" customWidth="1"/>
    <col min="13779" max="13780" width="12.21875" customWidth="1"/>
    <col min="13781" max="13781" width="15.88671875" customWidth="1"/>
    <col min="13782" max="13784" width="12.21875" customWidth="1"/>
    <col min="13785" max="13785" width="14.88671875" customWidth="1"/>
    <col min="13786" max="13788" width="12.21875" customWidth="1"/>
    <col min="13789" max="13789" width="13.77734375" customWidth="1"/>
    <col min="13790" max="13791" width="12.21875" customWidth="1"/>
    <col min="13792" max="13792" width="18.109375" customWidth="1"/>
    <col min="13793" max="13793" width="16.21875" customWidth="1"/>
    <col min="13794" max="13794" width="15" customWidth="1"/>
    <col min="13796" max="13796" width="13.33203125" bestFit="1" customWidth="1"/>
    <col min="13869" max="13869" width="3.77734375" customWidth="1"/>
    <col min="13870" max="13870" width="17" customWidth="1"/>
    <col min="13871" max="13871" width="13" customWidth="1"/>
    <col min="13872" max="13872" width="18.77734375" customWidth="1"/>
    <col min="13873" max="13873" width="14.109375" customWidth="1"/>
    <col min="13874" max="13874" width="12.88671875" customWidth="1"/>
    <col min="13875" max="13875" width="11.77734375" customWidth="1"/>
    <col min="13876" max="13876" width="12.88671875" customWidth="1"/>
    <col min="13877" max="13877" width="14.88671875" customWidth="1"/>
    <col min="13878" max="13878" width="13" customWidth="1"/>
    <col min="13879" max="13879" width="11.21875" customWidth="1"/>
    <col min="13880" max="13880" width="14.88671875" customWidth="1"/>
    <col min="13881" max="13881" width="14.33203125" customWidth="1"/>
    <col min="13882" max="13882" width="13.33203125" customWidth="1"/>
    <col min="13883" max="13883" width="11.33203125" customWidth="1"/>
    <col min="13884" max="13884" width="12.88671875" customWidth="1"/>
    <col min="13885" max="13885" width="11.33203125" customWidth="1"/>
    <col min="13886" max="13886" width="13.109375" customWidth="1"/>
    <col min="13887" max="13887" width="12.109375" customWidth="1"/>
    <col min="13888" max="13888" width="13.88671875" customWidth="1"/>
    <col min="13889" max="13889" width="14" customWidth="1"/>
    <col min="13890" max="13890" width="13.21875" customWidth="1"/>
    <col min="13891" max="13891" width="11.33203125" customWidth="1"/>
    <col min="13892" max="13892" width="14.77734375" bestFit="1" customWidth="1"/>
    <col min="13893" max="13893" width="13.21875" customWidth="1"/>
    <col min="13894" max="13895" width="14.6640625" customWidth="1"/>
    <col min="13896" max="13898" width="13.109375" customWidth="1"/>
    <col min="13899" max="13935" width="17.21875" customWidth="1"/>
    <col min="13936" max="13936" width="14.77734375" bestFit="1" customWidth="1"/>
    <col min="13937" max="13937" width="13.77734375" customWidth="1"/>
    <col min="13938" max="13938" width="15.21875" customWidth="1"/>
    <col min="13939" max="13939" width="13.109375" customWidth="1"/>
    <col min="13940" max="13940" width="11.88671875" customWidth="1"/>
    <col min="13941" max="13941" width="13.21875" customWidth="1"/>
    <col min="13942" max="13942" width="12.6640625" customWidth="1"/>
    <col min="13943" max="13943" width="13" bestFit="1" customWidth="1"/>
    <col min="13944" max="13944" width="13.33203125" bestFit="1" customWidth="1"/>
    <col min="13945" max="13945" width="19.33203125" customWidth="1"/>
    <col min="13946" max="13946" width="12.77734375" bestFit="1" customWidth="1"/>
    <col min="13947" max="13947" width="13" bestFit="1" customWidth="1"/>
    <col min="13948" max="13948" width="13.33203125" bestFit="1" customWidth="1"/>
    <col min="13949" max="13949" width="16.6640625" customWidth="1"/>
    <col min="13950" max="13950" width="13.109375" customWidth="1"/>
    <col min="13951" max="13951" width="15.109375" bestFit="1" customWidth="1"/>
    <col min="13952" max="13952" width="16.6640625" bestFit="1" customWidth="1"/>
    <col min="13953" max="13953" width="14.33203125" customWidth="1"/>
    <col min="13954" max="13954" width="13.21875" bestFit="1" customWidth="1"/>
    <col min="13955" max="13955" width="13" bestFit="1" customWidth="1"/>
    <col min="13956" max="13963" width="13" customWidth="1"/>
    <col min="13964" max="13964" width="13" bestFit="1" customWidth="1"/>
    <col min="13965" max="13965" width="15.88671875" customWidth="1"/>
    <col min="13966" max="13966" width="12.77734375" bestFit="1" customWidth="1"/>
    <col min="13967" max="13968" width="13" bestFit="1" customWidth="1"/>
    <col min="13969" max="13969" width="14.33203125" customWidth="1"/>
    <col min="13970" max="13970" width="12.77734375" bestFit="1" customWidth="1"/>
    <col min="13971" max="13972" width="13" bestFit="1" customWidth="1"/>
    <col min="13973" max="13973" width="15.109375" customWidth="1"/>
    <col min="13974" max="13976" width="13" bestFit="1" customWidth="1"/>
    <col min="13977" max="13977" width="13.77734375" customWidth="1"/>
    <col min="13978" max="13979" width="13" bestFit="1" customWidth="1"/>
    <col min="13980" max="13980" width="13.109375" customWidth="1"/>
    <col min="13981" max="13981" width="15.88671875" customWidth="1"/>
    <col min="13982" max="13982" width="13" customWidth="1"/>
    <col min="13983" max="13983" width="13" bestFit="1" customWidth="1"/>
    <col min="13984" max="13984" width="21" customWidth="1"/>
    <col min="13985" max="13985" width="15.77734375" customWidth="1"/>
    <col min="13986" max="13986" width="13.33203125" customWidth="1"/>
    <col min="13987" max="13987" width="13" bestFit="1" customWidth="1"/>
    <col min="13988" max="13991" width="13" customWidth="1"/>
    <col min="13992" max="13992" width="13.33203125" bestFit="1" customWidth="1"/>
    <col min="13993" max="13993" width="14.33203125" customWidth="1"/>
    <col min="13994" max="13994" width="13.33203125" customWidth="1"/>
    <col min="13995" max="13999" width="12.6640625" customWidth="1"/>
    <col min="14000" max="14000" width="13.33203125" bestFit="1" customWidth="1"/>
    <col min="14001" max="14001" width="14" customWidth="1"/>
    <col min="14002" max="14002" width="13.33203125" bestFit="1" customWidth="1"/>
    <col min="14003" max="14003" width="13" bestFit="1" customWidth="1"/>
    <col min="14004" max="14005" width="13.77734375" customWidth="1"/>
    <col min="14006" max="14006" width="13.109375" customWidth="1"/>
    <col min="14007" max="14007" width="12.21875" customWidth="1"/>
    <col min="14008" max="14008" width="13.33203125" bestFit="1" customWidth="1"/>
    <col min="14009" max="14009" width="17" customWidth="1"/>
    <col min="14010" max="14010" width="13.21875" bestFit="1" customWidth="1"/>
    <col min="14011" max="14011" width="13" bestFit="1" customWidth="1"/>
    <col min="14012" max="14012" width="12.77734375" bestFit="1" customWidth="1"/>
    <col min="14013" max="14013" width="14.77734375" customWidth="1"/>
    <col min="14014" max="14014" width="11.88671875" bestFit="1" customWidth="1"/>
    <col min="14015" max="14015" width="13" bestFit="1" customWidth="1"/>
    <col min="14016" max="14016" width="15.109375" bestFit="1" customWidth="1"/>
    <col min="14017" max="14017" width="14" customWidth="1"/>
    <col min="14018" max="14018" width="12" bestFit="1" customWidth="1"/>
    <col min="14019" max="14019" width="11.33203125" customWidth="1"/>
    <col min="14020" max="14020" width="12.77734375" bestFit="1" customWidth="1"/>
    <col min="14021" max="14021" width="11.33203125" customWidth="1"/>
    <col min="14022" max="14023" width="13" bestFit="1" customWidth="1"/>
    <col min="14024" max="14024" width="12.77734375" bestFit="1" customWidth="1"/>
    <col min="14025" max="14025" width="18.21875" customWidth="1"/>
    <col min="14026" max="14026" width="12.6640625" bestFit="1" customWidth="1"/>
    <col min="14027" max="14027" width="13" bestFit="1" customWidth="1"/>
    <col min="14028" max="14028" width="13" customWidth="1"/>
    <col min="14029" max="14029" width="14.33203125" customWidth="1"/>
    <col min="14030" max="14031" width="13" customWidth="1"/>
    <col min="14032" max="14032" width="13.21875" customWidth="1"/>
    <col min="14033" max="14033" width="15.77734375" customWidth="1"/>
    <col min="14034" max="14034" width="12" bestFit="1" customWidth="1"/>
    <col min="14035" max="14036" width="12.21875" customWidth="1"/>
    <col min="14037" max="14037" width="15.88671875" customWidth="1"/>
    <col min="14038" max="14040" width="12.21875" customWidth="1"/>
    <col min="14041" max="14041" width="14.88671875" customWidth="1"/>
    <col min="14042" max="14044" width="12.21875" customWidth="1"/>
    <col min="14045" max="14045" width="13.77734375" customWidth="1"/>
    <col min="14046" max="14047" width="12.21875" customWidth="1"/>
    <col min="14048" max="14048" width="18.109375" customWidth="1"/>
    <col min="14049" max="14049" width="16.21875" customWidth="1"/>
    <col min="14050" max="14050" width="15" customWidth="1"/>
    <col min="14052" max="14052" width="13.33203125" bestFit="1" customWidth="1"/>
    <col min="14125" max="14125" width="3.77734375" customWidth="1"/>
    <col min="14126" max="14126" width="17" customWidth="1"/>
    <col min="14127" max="14127" width="13" customWidth="1"/>
    <col min="14128" max="14128" width="18.77734375" customWidth="1"/>
    <col min="14129" max="14129" width="14.109375" customWidth="1"/>
    <col min="14130" max="14130" width="12.88671875" customWidth="1"/>
    <col min="14131" max="14131" width="11.77734375" customWidth="1"/>
    <col min="14132" max="14132" width="12.88671875" customWidth="1"/>
    <col min="14133" max="14133" width="14.88671875" customWidth="1"/>
    <col min="14134" max="14134" width="13" customWidth="1"/>
    <col min="14135" max="14135" width="11.21875" customWidth="1"/>
    <col min="14136" max="14136" width="14.88671875" customWidth="1"/>
    <col min="14137" max="14137" width="14.33203125" customWidth="1"/>
    <col min="14138" max="14138" width="13.33203125" customWidth="1"/>
    <col min="14139" max="14139" width="11.33203125" customWidth="1"/>
    <col min="14140" max="14140" width="12.88671875" customWidth="1"/>
    <col min="14141" max="14141" width="11.33203125" customWidth="1"/>
    <col min="14142" max="14142" width="13.109375" customWidth="1"/>
    <col min="14143" max="14143" width="12.109375" customWidth="1"/>
    <col min="14144" max="14144" width="13.88671875" customWidth="1"/>
    <col min="14145" max="14145" width="14" customWidth="1"/>
    <col min="14146" max="14146" width="13.21875" customWidth="1"/>
    <col min="14147" max="14147" width="11.33203125" customWidth="1"/>
    <col min="14148" max="14148" width="14.77734375" bestFit="1" customWidth="1"/>
    <col min="14149" max="14149" width="13.21875" customWidth="1"/>
    <col min="14150" max="14151" width="14.6640625" customWidth="1"/>
    <col min="14152" max="14154" width="13.109375" customWidth="1"/>
    <col min="14155" max="14191" width="17.21875" customWidth="1"/>
    <col min="14192" max="14192" width="14.77734375" bestFit="1" customWidth="1"/>
    <col min="14193" max="14193" width="13.77734375" customWidth="1"/>
    <col min="14194" max="14194" width="15.21875" customWidth="1"/>
    <col min="14195" max="14195" width="13.109375" customWidth="1"/>
    <col min="14196" max="14196" width="11.88671875" customWidth="1"/>
    <col min="14197" max="14197" width="13.21875" customWidth="1"/>
    <col min="14198" max="14198" width="12.6640625" customWidth="1"/>
    <col min="14199" max="14199" width="13" bestFit="1" customWidth="1"/>
    <col min="14200" max="14200" width="13.33203125" bestFit="1" customWidth="1"/>
    <col min="14201" max="14201" width="19.33203125" customWidth="1"/>
    <col min="14202" max="14202" width="12.77734375" bestFit="1" customWidth="1"/>
    <col min="14203" max="14203" width="13" bestFit="1" customWidth="1"/>
    <col min="14204" max="14204" width="13.33203125" bestFit="1" customWidth="1"/>
    <col min="14205" max="14205" width="16.6640625" customWidth="1"/>
    <col min="14206" max="14206" width="13.109375" customWidth="1"/>
    <col min="14207" max="14207" width="15.109375" bestFit="1" customWidth="1"/>
    <col min="14208" max="14208" width="16.6640625" bestFit="1" customWidth="1"/>
    <col min="14209" max="14209" width="14.33203125" customWidth="1"/>
    <col min="14210" max="14210" width="13.21875" bestFit="1" customWidth="1"/>
    <col min="14211" max="14211" width="13" bestFit="1" customWidth="1"/>
    <col min="14212" max="14219" width="13" customWidth="1"/>
    <col min="14220" max="14220" width="13" bestFit="1" customWidth="1"/>
    <col min="14221" max="14221" width="15.88671875" customWidth="1"/>
    <col min="14222" max="14222" width="12.77734375" bestFit="1" customWidth="1"/>
    <col min="14223" max="14224" width="13" bestFit="1" customWidth="1"/>
    <col min="14225" max="14225" width="14.33203125" customWidth="1"/>
    <col min="14226" max="14226" width="12.77734375" bestFit="1" customWidth="1"/>
    <col min="14227" max="14228" width="13" bestFit="1" customWidth="1"/>
    <col min="14229" max="14229" width="15.109375" customWidth="1"/>
    <col min="14230" max="14232" width="13" bestFit="1" customWidth="1"/>
    <col min="14233" max="14233" width="13.77734375" customWidth="1"/>
    <col min="14234" max="14235" width="13" bestFit="1" customWidth="1"/>
    <col min="14236" max="14236" width="13.109375" customWidth="1"/>
    <col min="14237" max="14237" width="15.88671875" customWidth="1"/>
    <col min="14238" max="14238" width="13" customWidth="1"/>
    <col min="14239" max="14239" width="13" bestFit="1" customWidth="1"/>
    <col min="14240" max="14240" width="21" customWidth="1"/>
    <col min="14241" max="14241" width="15.77734375" customWidth="1"/>
    <col min="14242" max="14242" width="13.33203125" customWidth="1"/>
    <col min="14243" max="14243" width="13" bestFit="1" customWidth="1"/>
    <col min="14244" max="14247" width="13" customWidth="1"/>
    <col min="14248" max="14248" width="13.33203125" bestFit="1" customWidth="1"/>
    <col min="14249" max="14249" width="14.33203125" customWidth="1"/>
    <col min="14250" max="14250" width="13.33203125" customWidth="1"/>
    <col min="14251" max="14255" width="12.6640625" customWidth="1"/>
    <col min="14256" max="14256" width="13.33203125" bestFit="1" customWidth="1"/>
    <col min="14257" max="14257" width="14" customWidth="1"/>
    <col min="14258" max="14258" width="13.33203125" bestFit="1" customWidth="1"/>
    <col min="14259" max="14259" width="13" bestFit="1" customWidth="1"/>
    <col min="14260" max="14261" width="13.77734375" customWidth="1"/>
    <col min="14262" max="14262" width="13.109375" customWidth="1"/>
    <col min="14263" max="14263" width="12.21875" customWidth="1"/>
    <col min="14264" max="14264" width="13.33203125" bestFit="1" customWidth="1"/>
    <col min="14265" max="14265" width="17" customWidth="1"/>
    <col min="14266" max="14266" width="13.21875" bestFit="1" customWidth="1"/>
    <col min="14267" max="14267" width="13" bestFit="1" customWidth="1"/>
    <col min="14268" max="14268" width="12.77734375" bestFit="1" customWidth="1"/>
    <col min="14269" max="14269" width="14.77734375" customWidth="1"/>
    <col min="14270" max="14270" width="11.88671875" bestFit="1" customWidth="1"/>
    <col min="14271" max="14271" width="13" bestFit="1" customWidth="1"/>
    <col min="14272" max="14272" width="15.109375" bestFit="1" customWidth="1"/>
    <col min="14273" max="14273" width="14" customWidth="1"/>
    <col min="14274" max="14274" width="12" bestFit="1" customWidth="1"/>
    <col min="14275" max="14275" width="11.33203125" customWidth="1"/>
    <col min="14276" max="14276" width="12.77734375" bestFit="1" customWidth="1"/>
    <col min="14277" max="14277" width="11.33203125" customWidth="1"/>
    <col min="14278" max="14279" width="13" bestFit="1" customWidth="1"/>
    <col min="14280" max="14280" width="12.77734375" bestFit="1" customWidth="1"/>
    <col min="14281" max="14281" width="18.21875" customWidth="1"/>
    <col min="14282" max="14282" width="12.6640625" bestFit="1" customWidth="1"/>
    <col min="14283" max="14283" width="13" bestFit="1" customWidth="1"/>
    <col min="14284" max="14284" width="13" customWidth="1"/>
    <col min="14285" max="14285" width="14.33203125" customWidth="1"/>
    <col min="14286" max="14287" width="13" customWidth="1"/>
    <col min="14288" max="14288" width="13.21875" customWidth="1"/>
    <col min="14289" max="14289" width="15.77734375" customWidth="1"/>
    <col min="14290" max="14290" width="12" bestFit="1" customWidth="1"/>
    <col min="14291" max="14292" width="12.21875" customWidth="1"/>
    <col min="14293" max="14293" width="15.88671875" customWidth="1"/>
    <col min="14294" max="14296" width="12.21875" customWidth="1"/>
    <col min="14297" max="14297" width="14.88671875" customWidth="1"/>
    <col min="14298" max="14300" width="12.21875" customWidth="1"/>
    <col min="14301" max="14301" width="13.77734375" customWidth="1"/>
    <col min="14302" max="14303" width="12.21875" customWidth="1"/>
    <col min="14304" max="14304" width="18.109375" customWidth="1"/>
    <col min="14305" max="14305" width="16.21875" customWidth="1"/>
    <col min="14306" max="14306" width="15" customWidth="1"/>
    <col min="14308" max="14308" width="13.33203125" bestFit="1" customWidth="1"/>
    <col min="14381" max="14381" width="3.77734375" customWidth="1"/>
    <col min="14382" max="14382" width="17" customWidth="1"/>
    <col min="14383" max="14383" width="13" customWidth="1"/>
    <col min="14384" max="14384" width="18.77734375" customWidth="1"/>
    <col min="14385" max="14385" width="14.109375" customWidth="1"/>
    <col min="14386" max="14386" width="12.88671875" customWidth="1"/>
    <col min="14387" max="14387" width="11.77734375" customWidth="1"/>
    <col min="14388" max="14388" width="12.88671875" customWidth="1"/>
    <col min="14389" max="14389" width="14.88671875" customWidth="1"/>
    <col min="14390" max="14390" width="13" customWidth="1"/>
    <col min="14391" max="14391" width="11.21875" customWidth="1"/>
    <col min="14392" max="14392" width="14.88671875" customWidth="1"/>
    <col min="14393" max="14393" width="14.33203125" customWidth="1"/>
    <col min="14394" max="14394" width="13.33203125" customWidth="1"/>
    <col min="14395" max="14395" width="11.33203125" customWidth="1"/>
    <col min="14396" max="14396" width="12.88671875" customWidth="1"/>
    <col min="14397" max="14397" width="11.33203125" customWidth="1"/>
    <col min="14398" max="14398" width="13.109375" customWidth="1"/>
    <col min="14399" max="14399" width="12.109375" customWidth="1"/>
    <col min="14400" max="14400" width="13.88671875" customWidth="1"/>
    <col min="14401" max="14401" width="14" customWidth="1"/>
    <col min="14402" max="14402" width="13.21875" customWidth="1"/>
    <col min="14403" max="14403" width="11.33203125" customWidth="1"/>
    <col min="14404" max="14404" width="14.77734375" bestFit="1" customWidth="1"/>
    <col min="14405" max="14405" width="13.21875" customWidth="1"/>
    <col min="14406" max="14407" width="14.6640625" customWidth="1"/>
    <col min="14408" max="14410" width="13.109375" customWidth="1"/>
    <col min="14411" max="14447" width="17.21875" customWidth="1"/>
    <col min="14448" max="14448" width="14.77734375" bestFit="1" customWidth="1"/>
    <col min="14449" max="14449" width="13.77734375" customWidth="1"/>
    <col min="14450" max="14450" width="15.21875" customWidth="1"/>
    <col min="14451" max="14451" width="13.109375" customWidth="1"/>
    <col min="14452" max="14452" width="11.88671875" customWidth="1"/>
    <col min="14453" max="14453" width="13.21875" customWidth="1"/>
    <col min="14454" max="14454" width="12.6640625" customWidth="1"/>
    <col min="14455" max="14455" width="13" bestFit="1" customWidth="1"/>
    <col min="14456" max="14456" width="13.33203125" bestFit="1" customWidth="1"/>
    <col min="14457" max="14457" width="19.33203125" customWidth="1"/>
    <col min="14458" max="14458" width="12.77734375" bestFit="1" customWidth="1"/>
    <col min="14459" max="14459" width="13" bestFit="1" customWidth="1"/>
    <col min="14460" max="14460" width="13.33203125" bestFit="1" customWidth="1"/>
    <col min="14461" max="14461" width="16.6640625" customWidth="1"/>
    <col min="14462" max="14462" width="13.109375" customWidth="1"/>
    <col min="14463" max="14463" width="15.109375" bestFit="1" customWidth="1"/>
    <col min="14464" max="14464" width="16.6640625" bestFit="1" customWidth="1"/>
    <col min="14465" max="14465" width="14.33203125" customWidth="1"/>
    <col min="14466" max="14466" width="13.21875" bestFit="1" customWidth="1"/>
    <col min="14467" max="14467" width="13" bestFit="1" customWidth="1"/>
    <col min="14468" max="14475" width="13" customWidth="1"/>
    <col min="14476" max="14476" width="13" bestFit="1" customWidth="1"/>
    <col min="14477" max="14477" width="15.88671875" customWidth="1"/>
    <col min="14478" max="14478" width="12.77734375" bestFit="1" customWidth="1"/>
    <col min="14479" max="14480" width="13" bestFit="1" customWidth="1"/>
    <col min="14481" max="14481" width="14.33203125" customWidth="1"/>
    <col min="14482" max="14482" width="12.77734375" bestFit="1" customWidth="1"/>
    <col min="14483" max="14484" width="13" bestFit="1" customWidth="1"/>
    <col min="14485" max="14485" width="15.109375" customWidth="1"/>
    <col min="14486" max="14488" width="13" bestFit="1" customWidth="1"/>
    <col min="14489" max="14489" width="13.77734375" customWidth="1"/>
    <col min="14490" max="14491" width="13" bestFit="1" customWidth="1"/>
    <col min="14492" max="14492" width="13.109375" customWidth="1"/>
    <col min="14493" max="14493" width="15.88671875" customWidth="1"/>
    <col min="14494" max="14494" width="13" customWidth="1"/>
    <col min="14495" max="14495" width="13" bestFit="1" customWidth="1"/>
    <col min="14496" max="14496" width="21" customWidth="1"/>
    <col min="14497" max="14497" width="15.77734375" customWidth="1"/>
    <col min="14498" max="14498" width="13.33203125" customWidth="1"/>
    <col min="14499" max="14499" width="13" bestFit="1" customWidth="1"/>
    <col min="14500" max="14503" width="13" customWidth="1"/>
    <col min="14504" max="14504" width="13.33203125" bestFit="1" customWidth="1"/>
    <col min="14505" max="14505" width="14.33203125" customWidth="1"/>
    <col min="14506" max="14506" width="13.33203125" customWidth="1"/>
    <col min="14507" max="14511" width="12.6640625" customWidth="1"/>
    <col min="14512" max="14512" width="13.33203125" bestFit="1" customWidth="1"/>
    <col min="14513" max="14513" width="14" customWidth="1"/>
    <col min="14514" max="14514" width="13.33203125" bestFit="1" customWidth="1"/>
    <col min="14515" max="14515" width="13" bestFit="1" customWidth="1"/>
    <col min="14516" max="14517" width="13.77734375" customWidth="1"/>
    <col min="14518" max="14518" width="13.109375" customWidth="1"/>
    <col min="14519" max="14519" width="12.21875" customWidth="1"/>
    <col min="14520" max="14520" width="13.33203125" bestFit="1" customWidth="1"/>
    <col min="14521" max="14521" width="17" customWidth="1"/>
    <col min="14522" max="14522" width="13.21875" bestFit="1" customWidth="1"/>
    <col min="14523" max="14523" width="13" bestFit="1" customWidth="1"/>
    <col min="14524" max="14524" width="12.77734375" bestFit="1" customWidth="1"/>
    <col min="14525" max="14525" width="14.77734375" customWidth="1"/>
    <col min="14526" max="14526" width="11.88671875" bestFit="1" customWidth="1"/>
    <col min="14527" max="14527" width="13" bestFit="1" customWidth="1"/>
    <col min="14528" max="14528" width="15.109375" bestFit="1" customWidth="1"/>
    <col min="14529" max="14529" width="14" customWidth="1"/>
    <col min="14530" max="14530" width="12" bestFit="1" customWidth="1"/>
    <col min="14531" max="14531" width="11.33203125" customWidth="1"/>
    <col min="14532" max="14532" width="12.77734375" bestFit="1" customWidth="1"/>
    <col min="14533" max="14533" width="11.33203125" customWidth="1"/>
    <col min="14534" max="14535" width="13" bestFit="1" customWidth="1"/>
    <col min="14536" max="14536" width="12.77734375" bestFit="1" customWidth="1"/>
    <col min="14537" max="14537" width="18.21875" customWidth="1"/>
    <col min="14538" max="14538" width="12.6640625" bestFit="1" customWidth="1"/>
    <col min="14539" max="14539" width="13" bestFit="1" customWidth="1"/>
    <col min="14540" max="14540" width="13" customWidth="1"/>
    <col min="14541" max="14541" width="14.33203125" customWidth="1"/>
    <col min="14542" max="14543" width="13" customWidth="1"/>
    <col min="14544" max="14544" width="13.21875" customWidth="1"/>
    <col min="14545" max="14545" width="15.77734375" customWidth="1"/>
    <col min="14546" max="14546" width="12" bestFit="1" customWidth="1"/>
    <col min="14547" max="14548" width="12.21875" customWidth="1"/>
    <col min="14549" max="14549" width="15.88671875" customWidth="1"/>
    <col min="14550" max="14552" width="12.21875" customWidth="1"/>
    <col min="14553" max="14553" width="14.88671875" customWidth="1"/>
    <col min="14554" max="14556" width="12.21875" customWidth="1"/>
    <col min="14557" max="14557" width="13.77734375" customWidth="1"/>
    <col min="14558" max="14559" width="12.21875" customWidth="1"/>
    <col min="14560" max="14560" width="18.109375" customWidth="1"/>
    <col min="14561" max="14561" width="16.21875" customWidth="1"/>
    <col min="14562" max="14562" width="15" customWidth="1"/>
    <col min="14564" max="14564" width="13.33203125" bestFit="1" customWidth="1"/>
    <col min="14637" max="14637" width="3.77734375" customWidth="1"/>
    <col min="14638" max="14638" width="17" customWidth="1"/>
    <col min="14639" max="14639" width="13" customWidth="1"/>
    <col min="14640" max="14640" width="18.77734375" customWidth="1"/>
    <col min="14641" max="14641" width="14.109375" customWidth="1"/>
    <col min="14642" max="14642" width="12.88671875" customWidth="1"/>
    <col min="14643" max="14643" width="11.77734375" customWidth="1"/>
    <col min="14644" max="14644" width="12.88671875" customWidth="1"/>
    <col min="14645" max="14645" width="14.88671875" customWidth="1"/>
    <col min="14646" max="14646" width="13" customWidth="1"/>
    <col min="14647" max="14647" width="11.21875" customWidth="1"/>
    <col min="14648" max="14648" width="14.88671875" customWidth="1"/>
    <col min="14649" max="14649" width="14.33203125" customWidth="1"/>
    <col min="14650" max="14650" width="13.33203125" customWidth="1"/>
    <col min="14651" max="14651" width="11.33203125" customWidth="1"/>
    <col min="14652" max="14652" width="12.88671875" customWidth="1"/>
    <col min="14653" max="14653" width="11.33203125" customWidth="1"/>
    <col min="14654" max="14654" width="13.109375" customWidth="1"/>
    <col min="14655" max="14655" width="12.109375" customWidth="1"/>
    <col min="14656" max="14656" width="13.88671875" customWidth="1"/>
    <col min="14657" max="14657" width="14" customWidth="1"/>
    <col min="14658" max="14658" width="13.21875" customWidth="1"/>
    <col min="14659" max="14659" width="11.33203125" customWidth="1"/>
    <col min="14660" max="14660" width="14.77734375" bestFit="1" customWidth="1"/>
    <col min="14661" max="14661" width="13.21875" customWidth="1"/>
    <col min="14662" max="14663" width="14.6640625" customWidth="1"/>
    <col min="14664" max="14666" width="13.109375" customWidth="1"/>
    <col min="14667" max="14703" width="17.21875" customWidth="1"/>
    <col min="14704" max="14704" width="14.77734375" bestFit="1" customWidth="1"/>
    <col min="14705" max="14705" width="13.77734375" customWidth="1"/>
    <col min="14706" max="14706" width="15.21875" customWidth="1"/>
    <col min="14707" max="14707" width="13.109375" customWidth="1"/>
    <col min="14708" max="14708" width="11.88671875" customWidth="1"/>
    <col min="14709" max="14709" width="13.21875" customWidth="1"/>
    <col min="14710" max="14710" width="12.6640625" customWidth="1"/>
    <col min="14711" max="14711" width="13" bestFit="1" customWidth="1"/>
    <col min="14712" max="14712" width="13.33203125" bestFit="1" customWidth="1"/>
    <col min="14713" max="14713" width="19.33203125" customWidth="1"/>
    <col min="14714" max="14714" width="12.77734375" bestFit="1" customWidth="1"/>
    <col min="14715" max="14715" width="13" bestFit="1" customWidth="1"/>
    <col min="14716" max="14716" width="13.33203125" bestFit="1" customWidth="1"/>
    <col min="14717" max="14717" width="16.6640625" customWidth="1"/>
    <col min="14718" max="14718" width="13.109375" customWidth="1"/>
    <col min="14719" max="14719" width="15.109375" bestFit="1" customWidth="1"/>
    <col min="14720" max="14720" width="16.6640625" bestFit="1" customWidth="1"/>
    <col min="14721" max="14721" width="14.33203125" customWidth="1"/>
    <col min="14722" max="14722" width="13.21875" bestFit="1" customWidth="1"/>
    <col min="14723" max="14723" width="13" bestFit="1" customWidth="1"/>
    <col min="14724" max="14731" width="13" customWidth="1"/>
    <col min="14732" max="14732" width="13" bestFit="1" customWidth="1"/>
    <col min="14733" max="14733" width="15.88671875" customWidth="1"/>
    <col min="14734" max="14734" width="12.77734375" bestFit="1" customWidth="1"/>
    <col min="14735" max="14736" width="13" bestFit="1" customWidth="1"/>
    <col min="14737" max="14737" width="14.33203125" customWidth="1"/>
    <col min="14738" max="14738" width="12.77734375" bestFit="1" customWidth="1"/>
    <col min="14739" max="14740" width="13" bestFit="1" customWidth="1"/>
    <col min="14741" max="14741" width="15.109375" customWidth="1"/>
    <col min="14742" max="14744" width="13" bestFit="1" customWidth="1"/>
    <col min="14745" max="14745" width="13.77734375" customWidth="1"/>
    <col min="14746" max="14747" width="13" bestFit="1" customWidth="1"/>
    <col min="14748" max="14748" width="13.109375" customWidth="1"/>
    <col min="14749" max="14749" width="15.88671875" customWidth="1"/>
    <col min="14750" max="14750" width="13" customWidth="1"/>
    <col min="14751" max="14751" width="13" bestFit="1" customWidth="1"/>
    <col min="14752" max="14752" width="21" customWidth="1"/>
    <col min="14753" max="14753" width="15.77734375" customWidth="1"/>
    <col min="14754" max="14754" width="13.33203125" customWidth="1"/>
    <col min="14755" max="14755" width="13" bestFit="1" customWidth="1"/>
    <col min="14756" max="14759" width="13" customWidth="1"/>
    <col min="14760" max="14760" width="13.33203125" bestFit="1" customWidth="1"/>
    <col min="14761" max="14761" width="14.33203125" customWidth="1"/>
    <col min="14762" max="14762" width="13.33203125" customWidth="1"/>
    <col min="14763" max="14767" width="12.6640625" customWidth="1"/>
    <col min="14768" max="14768" width="13.33203125" bestFit="1" customWidth="1"/>
    <col min="14769" max="14769" width="14" customWidth="1"/>
    <col min="14770" max="14770" width="13.33203125" bestFit="1" customWidth="1"/>
    <col min="14771" max="14771" width="13" bestFit="1" customWidth="1"/>
    <col min="14772" max="14773" width="13.77734375" customWidth="1"/>
    <col min="14774" max="14774" width="13.109375" customWidth="1"/>
    <col min="14775" max="14775" width="12.21875" customWidth="1"/>
    <col min="14776" max="14776" width="13.33203125" bestFit="1" customWidth="1"/>
    <col min="14777" max="14777" width="17" customWidth="1"/>
    <col min="14778" max="14778" width="13.21875" bestFit="1" customWidth="1"/>
    <col min="14779" max="14779" width="13" bestFit="1" customWidth="1"/>
    <col min="14780" max="14780" width="12.77734375" bestFit="1" customWidth="1"/>
    <col min="14781" max="14781" width="14.77734375" customWidth="1"/>
    <col min="14782" max="14782" width="11.88671875" bestFit="1" customWidth="1"/>
    <col min="14783" max="14783" width="13" bestFit="1" customWidth="1"/>
    <col min="14784" max="14784" width="15.109375" bestFit="1" customWidth="1"/>
    <col min="14785" max="14785" width="14" customWidth="1"/>
    <col min="14786" max="14786" width="12" bestFit="1" customWidth="1"/>
    <col min="14787" max="14787" width="11.33203125" customWidth="1"/>
    <col min="14788" max="14788" width="12.77734375" bestFit="1" customWidth="1"/>
    <col min="14789" max="14789" width="11.33203125" customWidth="1"/>
    <col min="14790" max="14791" width="13" bestFit="1" customWidth="1"/>
    <col min="14792" max="14792" width="12.77734375" bestFit="1" customWidth="1"/>
    <col min="14793" max="14793" width="18.21875" customWidth="1"/>
    <col min="14794" max="14794" width="12.6640625" bestFit="1" customWidth="1"/>
    <col min="14795" max="14795" width="13" bestFit="1" customWidth="1"/>
    <col min="14796" max="14796" width="13" customWidth="1"/>
    <col min="14797" max="14797" width="14.33203125" customWidth="1"/>
    <col min="14798" max="14799" width="13" customWidth="1"/>
    <col min="14800" max="14800" width="13.21875" customWidth="1"/>
    <col min="14801" max="14801" width="15.77734375" customWidth="1"/>
    <col min="14802" max="14802" width="12" bestFit="1" customWidth="1"/>
    <col min="14803" max="14804" width="12.21875" customWidth="1"/>
    <col min="14805" max="14805" width="15.88671875" customWidth="1"/>
    <col min="14806" max="14808" width="12.21875" customWidth="1"/>
    <col min="14809" max="14809" width="14.88671875" customWidth="1"/>
    <col min="14810" max="14812" width="12.21875" customWidth="1"/>
    <col min="14813" max="14813" width="13.77734375" customWidth="1"/>
    <col min="14814" max="14815" width="12.21875" customWidth="1"/>
    <col min="14816" max="14816" width="18.109375" customWidth="1"/>
    <col min="14817" max="14817" width="16.21875" customWidth="1"/>
    <col min="14818" max="14818" width="15" customWidth="1"/>
    <col min="14820" max="14820" width="13.33203125" bestFit="1" customWidth="1"/>
    <col min="14893" max="14893" width="3.77734375" customWidth="1"/>
    <col min="14894" max="14894" width="17" customWidth="1"/>
    <col min="14895" max="14895" width="13" customWidth="1"/>
    <col min="14896" max="14896" width="18.77734375" customWidth="1"/>
    <col min="14897" max="14897" width="14.109375" customWidth="1"/>
    <col min="14898" max="14898" width="12.88671875" customWidth="1"/>
    <col min="14899" max="14899" width="11.77734375" customWidth="1"/>
    <col min="14900" max="14900" width="12.88671875" customWidth="1"/>
    <col min="14901" max="14901" width="14.88671875" customWidth="1"/>
    <col min="14902" max="14902" width="13" customWidth="1"/>
    <col min="14903" max="14903" width="11.21875" customWidth="1"/>
    <col min="14904" max="14904" width="14.88671875" customWidth="1"/>
    <col min="14905" max="14905" width="14.33203125" customWidth="1"/>
    <col min="14906" max="14906" width="13.33203125" customWidth="1"/>
    <col min="14907" max="14907" width="11.33203125" customWidth="1"/>
    <col min="14908" max="14908" width="12.88671875" customWidth="1"/>
    <col min="14909" max="14909" width="11.33203125" customWidth="1"/>
    <col min="14910" max="14910" width="13.109375" customWidth="1"/>
    <col min="14911" max="14911" width="12.109375" customWidth="1"/>
    <col min="14912" max="14912" width="13.88671875" customWidth="1"/>
    <col min="14913" max="14913" width="14" customWidth="1"/>
    <col min="14914" max="14914" width="13.21875" customWidth="1"/>
    <col min="14915" max="14915" width="11.33203125" customWidth="1"/>
    <col min="14916" max="14916" width="14.77734375" bestFit="1" customWidth="1"/>
    <col min="14917" max="14917" width="13.21875" customWidth="1"/>
    <col min="14918" max="14919" width="14.6640625" customWidth="1"/>
    <col min="14920" max="14922" width="13.109375" customWidth="1"/>
    <col min="14923" max="14959" width="17.21875" customWidth="1"/>
    <col min="14960" max="14960" width="14.77734375" bestFit="1" customWidth="1"/>
    <col min="14961" max="14961" width="13.77734375" customWidth="1"/>
    <col min="14962" max="14962" width="15.21875" customWidth="1"/>
    <col min="14963" max="14963" width="13.109375" customWidth="1"/>
    <col min="14964" max="14964" width="11.88671875" customWidth="1"/>
    <col min="14965" max="14965" width="13.21875" customWidth="1"/>
    <col min="14966" max="14966" width="12.6640625" customWidth="1"/>
    <col min="14967" max="14967" width="13" bestFit="1" customWidth="1"/>
    <col min="14968" max="14968" width="13.33203125" bestFit="1" customWidth="1"/>
    <col min="14969" max="14969" width="19.33203125" customWidth="1"/>
    <col min="14970" max="14970" width="12.77734375" bestFit="1" customWidth="1"/>
    <col min="14971" max="14971" width="13" bestFit="1" customWidth="1"/>
    <col min="14972" max="14972" width="13.33203125" bestFit="1" customWidth="1"/>
    <col min="14973" max="14973" width="16.6640625" customWidth="1"/>
    <col min="14974" max="14974" width="13.109375" customWidth="1"/>
    <col min="14975" max="14975" width="15.109375" bestFit="1" customWidth="1"/>
    <col min="14976" max="14976" width="16.6640625" bestFit="1" customWidth="1"/>
    <col min="14977" max="14977" width="14.33203125" customWidth="1"/>
    <col min="14978" max="14978" width="13.21875" bestFit="1" customWidth="1"/>
    <col min="14979" max="14979" width="13" bestFit="1" customWidth="1"/>
    <col min="14980" max="14987" width="13" customWidth="1"/>
    <col min="14988" max="14988" width="13" bestFit="1" customWidth="1"/>
    <col min="14989" max="14989" width="15.88671875" customWidth="1"/>
    <col min="14990" max="14990" width="12.77734375" bestFit="1" customWidth="1"/>
    <col min="14991" max="14992" width="13" bestFit="1" customWidth="1"/>
    <col min="14993" max="14993" width="14.33203125" customWidth="1"/>
    <col min="14994" max="14994" width="12.77734375" bestFit="1" customWidth="1"/>
    <col min="14995" max="14996" width="13" bestFit="1" customWidth="1"/>
    <col min="14997" max="14997" width="15.109375" customWidth="1"/>
    <col min="14998" max="15000" width="13" bestFit="1" customWidth="1"/>
    <col min="15001" max="15001" width="13.77734375" customWidth="1"/>
    <col min="15002" max="15003" width="13" bestFit="1" customWidth="1"/>
    <col min="15004" max="15004" width="13.109375" customWidth="1"/>
    <col min="15005" max="15005" width="15.88671875" customWidth="1"/>
    <col min="15006" max="15006" width="13" customWidth="1"/>
    <col min="15007" max="15007" width="13" bestFit="1" customWidth="1"/>
    <col min="15008" max="15008" width="21" customWidth="1"/>
    <col min="15009" max="15009" width="15.77734375" customWidth="1"/>
    <col min="15010" max="15010" width="13.33203125" customWidth="1"/>
    <col min="15011" max="15011" width="13" bestFit="1" customWidth="1"/>
    <col min="15012" max="15015" width="13" customWidth="1"/>
    <col min="15016" max="15016" width="13.33203125" bestFit="1" customWidth="1"/>
    <col min="15017" max="15017" width="14.33203125" customWidth="1"/>
    <col min="15018" max="15018" width="13.33203125" customWidth="1"/>
    <col min="15019" max="15023" width="12.6640625" customWidth="1"/>
    <col min="15024" max="15024" width="13.33203125" bestFit="1" customWidth="1"/>
    <col min="15025" max="15025" width="14" customWidth="1"/>
    <col min="15026" max="15026" width="13.33203125" bestFit="1" customWidth="1"/>
    <col min="15027" max="15027" width="13" bestFit="1" customWidth="1"/>
    <col min="15028" max="15029" width="13.77734375" customWidth="1"/>
    <col min="15030" max="15030" width="13.109375" customWidth="1"/>
    <col min="15031" max="15031" width="12.21875" customWidth="1"/>
    <col min="15032" max="15032" width="13.33203125" bestFit="1" customWidth="1"/>
    <col min="15033" max="15033" width="17" customWidth="1"/>
    <col min="15034" max="15034" width="13.21875" bestFit="1" customWidth="1"/>
    <col min="15035" max="15035" width="13" bestFit="1" customWidth="1"/>
    <col min="15036" max="15036" width="12.77734375" bestFit="1" customWidth="1"/>
    <col min="15037" max="15037" width="14.77734375" customWidth="1"/>
    <col min="15038" max="15038" width="11.88671875" bestFit="1" customWidth="1"/>
    <col min="15039" max="15039" width="13" bestFit="1" customWidth="1"/>
    <col min="15040" max="15040" width="15.109375" bestFit="1" customWidth="1"/>
    <col min="15041" max="15041" width="14" customWidth="1"/>
    <col min="15042" max="15042" width="12" bestFit="1" customWidth="1"/>
    <col min="15043" max="15043" width="11.33203125" customWidth="1"/>
    <col min="15044" max="15044" width="12.77734375" bestFit="1" customWidth="1"/>
    <col min="15045" max="15045" width="11.33203125" customWidth="1"/>
    <col min="15046" max="15047" width="13" bestFit="1" customWidth="1"/>
    <col min="15048" max="15048" width="12.77734375" bestFit="1" customWidth="1"/>
    <col min="15049" max="15049" width="18.21875" customWidth="1"/>
    <col min="15050" max="15050" width="12.6640625" bestFit="1" customWidth="1"/>
    <col min="15051" max="15051" width="13" bestFit="1" customWidth="1"/>
    <col min="15052" max="15052" width="13" customWidth="1"/>
    <col min="15053" max="15053" width="14.33203125" customWidth="1"/>
    <col min="15054" max="15055" width="13" customWidth="1"/>
    <col min="15056" max="15056" width="13.21875" customWidth="1"/>
    <col min="15057" max="15057" width="15.77734375" customWidth="1"/>
    <col min="15058" max="15058" width="12" bestFit="1" customWidth="1"/>
    <col min="15059" max="15060" width="12.21875" customWidth="1"/>
    <col min="15061" max="15061" width="15.88671875" customWidth="1"/>
    <col min="15062" max="15064" width="12.21875" customWidth="1"/>
    <col min="15065" max="15065" width="14.88671875" customWidth="1"/>
    <col min="15066" max="15068" width="12.21875" customWidth="1"/>
    <col min="15069" max="15069" width="13.77734375" customWidth="1"/>
    <col min="15070" max="15071" width="12.21875" customWidth="1"/>
    <col min="15072" max="15072" width="18.109375" customWidth="1"/>
    <col min="15073" max="15073" width="16.21875" customWidth="1"/>
    <col min="15074" max="15074" width="15" customWidth="1"/>
    <col min="15076" max="15076" width="13.33203125" bestFit="1" customWidth="1"/>
    <col min="15149" max="15149" width="3.77734375" customWidth="1"/>
    <col min="15150" max="15150" width="17" customWidth="1"/>
    <col min="15151" max="15151" width="13" customWidth="1"/>
    <col min="15152" max="15152" width="18.77734375" customWidth="1"/>
    <col min="15153" max="15153" width="14.109375" customWidth="1"/>
    <col min="15154" max="15154" width="12.88671875" customWidth="1"/>
    <col min="15155" max="15155" width="11.77734375" customWidth="1"/>
    <col min="15156" max="15156" width="12.88671875" customWidth="1"/>
    <col min="15157" max="15157" width="14.88671875" customWidth="1"/>
    <col min="15158" max="15158" width="13" customWidth="1"/>
    <col min="15159" max="15159" width="11.21875" customWidth="1"/>
    <col min="15160" max="15160" width="14.88671875" customWidth="1"/>
    <col min="15161" max="15161" width="14.33203125" customWidth="1"/>
    <col min="15162" max="15162" width="13.33203125" customWidth="1"/>
    <col min="15163" max="15163" width="11.33203125" customWidth="1"/>
    <col min="15164" max="15164" width="12.88671875" customWidth="1"/>
    <col min="15165" max="15165" width="11.33203125" customWidth="1"/>
    <col min="15166" max="15166" width="13.109375" customWidth="1"/>
    <col min="15167" max="15167" width="12.109375" customWidth="1"/>
    <col min="15168" max="15168" width="13.88671875" customWidth="1"/>
    <col min="15169" max="15169" width="14" customWidth="1"/>
    <col min="15170" max="15170" width="13.21875" customWidth="1"/>
    <col min="15171" max="15171" width="11.33203125" customWidth="1"/>
    <col min="15172" max="15172" width="14.77734375" bestFit="1" customWidth="1"/>
    <col min="15173" max="15173" width="13.21875" customWidth="1"/>
    <col min="15174" max="15175" width="14.6640625" customWidth="1"/>
    <col min="15176" max="15178" width="13.109375" customWidth="1"/>
    <col min="15179" max="15215" width="17.21875" customWidth="1"/>
    <col min="15216" max="15216" width="14.77734375" bestFit="1" customWidth="1"/>
    <col min="15217" max="15217" width="13.77734375" customWidth="1"/>
    <col min="15218" max="15218" width="15.21875" customWidth="1"/>
    <col min="15219" max="15219" width="13.109375" customWidth="1"/>
    <col min="15220" max="15220" width="11.88671875" customWidth="1"/>
    <col min="15221" max="15221" width="13.21875" customWidth="1"/>
    <col min="15222" max="15222" width="12.6640625" customWidth="1"/>
    <col min="15223" max="15223" width="13" bestFit="1" customWidth="1"/>
    <col min="15224" max="15224" width="13.33203125" bestFit="1" customWidth="1"/>
    <col min="15225" max="15225" width="19.33203125" customWidth="1"/>
    <col min="15226" max="15226" width="12.77734375" bestFit="1" customWidth="1"/>
    <col min="15227" max="15227" width="13" bestFit="1" customWidth="1"/>
    <col min="15228" max="15228" width="13.33203125" bestFit="1" customWidth="1"/>
    <col min="15229" max="15229" width="16.6640625" customWidth="1"/>
    <col min="15230" max="15230" width="13.109375" customWidth="1"/>
    <col min="15231" max="15231" width="15.109375" bestFit="1" customWidth="1"/>
    <col min="15232" max="15232" width="16.6640625" bestFit="1" customWidth="1"/>
    <col min="15233" max="15233" width="14.33203125" customWidth="1"/>
    <col min="15234" max="15234" width="13.21875" bestFit="1" customWidth="1"/>
    <col min="15235" max="15235" width="13" bestFit="1" customWidth="1"/>
    <col min="15236" max="15243" width="13" customWidth="1"/>
    <col min="15244" max="15244" width="13" bestFit="1" customWidth="1"/>
    <col min="15245" max="15245" width="15.88671875" customWidth="1"/>
    <col min="15246" max="15246" width="12.77734375" bestFit="1" customWidth="1"/>
    <col min="15247" max="15248" width="13" bestFit="1" customWidth="1"/>
    <col min="15249" max="15249" width="14.33203125" customWidth="1"/>
    <col min="15250" max="15250" width="12.77734375" bestFit="1" customWidth="1"/>
    <col min="15251" max="15252" width="13" bestFit="1" customWidth="1"/>
    <col min="15253" max="15253" width="15.109375" customWidth="1"/>
    <col min="15254" max="15256" width="13" bestFit="1" customWidth="1"/>
    <col min="15257" max="15257" width="13.77734375" customWidth="1"/>
    <col min="15258" max="15259" width="13" bestFit="1" customWidth="1"/>
    <col min="15260" max="15260" width="13.109375" customWidth="1"/>
    <col min="15261" max="15261" width="15.88671875" customWidth="1"/>
    <col min="15262" max="15262" width="13" customWidth="1"/>
    <col min="15263" max="15263" width="13" bestFit="1" customWidth="1"/>
    <col min="15264" max="15264" width="21" customWidth="1"/>
    <col min="15265" max="15265" width="15.77734375" customWidth="1"/>
    <col min="15266" max="15266" width="13.33203125" customWidth="1"/>
    <col min="15267" max="15267" width="13" bestFit="1" customWidth="1"/>
    <col min="15268" max="15271" width="13" customWidth="1"/>
    <col min="15272" max="15272" width="13.33203125" bestFit="1" customWidth="1"/>
    <col min="15273" max="15273" width="14.33203125" customWidth="1"/>
    <col min="15274" max="15274" width="13.33203125" customWidth="1"/>
    <col min="15275" max="15279" width="12.6640625" customWidth="1"/>
    <col min="15280" max="15280" width="13.33203125" bestFit="1" customWidth="1"/>
    <col min="15281" max="15281" width="14" customWidth="1"/>
    <col min="15282" max="15282" width="13.33203125" bestFit="1" customWidth="1"/>
    <col min="15283" max="15283" width="13" bestFit="1" customWidth="1"/>
    <col min="15284" max="15285" width="13.77734375" customWidth="1"/>
    <col min="15286" max="15286" width="13.109375" customWidth="1"/>
    <col min="15287" max="15287" width="12.21875" customWidth="1"/>
    <col min="15288" max="15288" width="13.33203125" bestFit="1" customWidth="1"/>
    <col min="15289" max="15289" width="17" customWidth="1"/>
    <col min="15290" max="15290" width="13.21875" bestFit="1" customWidth="1"/>
    <col min="15291" max="15291" width="13" bestFit="1" customWidth="1"/>
    <col min="15292" max="15292" width="12.77734375" bestFit="1" customWidth="1"/>
    <col min="15293" max="15293" width="14.77734375" customWidth="1"/>
    <col min="15294" max="15294" width="11.88671875" bestFit="1" customWidth="1"/>
    <col min="15295" max="15295" width="13" bestFit="1" customWidth="1"/>
    <col min="15296" max="15296" width="15.109375" bestFit="1" customWidth="1"/>
    <col min="15297" max="15297" width="14" customWidth="1"/>
    <col min="15298" max="15298" width="12" bestFit="1" customWidth="1"/>
    <col min="15299" max="15299" width="11.33203125" customWidth="1"/>
    <col min="15300" max="15300" width="12.77734375" bestFit="1" customWidth="1"/>
    <col min="15301" max="15301" width="11.33203125" customWidth="1"/>
    <col min="15302" max="15303" width="13" bestFit="1" customWidth="1"/>
    <col min="15304" max="15304" width="12.77734375" bestFit="1" customWidth="1"/>
    <col min="15305" max="15305" width="18.21875" customWidth="1"/>
    <col min="15306" max="15306" width="12.6640625" bestFit="1" customWidth="1"/>
    <col min="15307" max="15307" width="13" bestFit="1" customWidth="1"/>
    <col min="15308" max="15308" width="13" customWidth="1"/>
    <col min="15309" max="15309" width="14.33203125" customWidth="1"/>
    <col min="15310" max="15311" width="13" customWidth="1"/>
    <col min="15312" max="15312" width="13.21875" customWidth="1"/>
    <col min="15313" max="15313" width="15.77734375" customWidth="1"/>
    <col min="15314" max="15314" width="12" bestFit="1" customWidth="1"/>
    <col min="15315" max="15316" width="12.21875" customWidth="1"/>
    <col min="15317" max="15317" width="15.88671875" customWidth="1"/>
    <col min="15318" max="15320" width="12.21875" customWidth="1"/>
    <col min="15321" max="15321" width="14.88671875" customWidth="1"/>
    <col min="15322" max="15324" width="12.21875" customWidth="1"/>
    <col min="15325" max="15325" width="13.77734375" customWidth="1"/>
    <col min="15326" max="15327" width="12.21875" customWidth="1"/>
    <col min="15328" max="15328" width="18.109375" customWidth="1"/>
    <col min="15329" max="15329" width="16.21875" customWidth="1"/>
    <col min="15330" max="15330" width="15" customWidth="1"/>
    <col min="15332" max="15332" width="13.33203125" bestFit="1" customWidth="1"/>
    <col min="15405" max="15405" width="3.77734375" customWidth="1"/>
    <col min="15406" max="15406" width="17" customWidth="1"/>
    <col min="15407" max="15407" width="13" customWidth="1"/>
    <col min="15408" max="15408" width="18.77734375" customWidth="1"/>
    <col min="15409" max="15409" width="14.109375" customWidth="1"/>
    <col min="15410" max="15410" width="12.88671875" customWidth="1"/>
    <col min="15411" max="15411" width="11.77734375" customWidth="1"/>
    <col min="15412" max="15412" width="12.88671875" customWidth="1"/>
    <col min="15413" max="15413" width="14.88671875" customWidth="1"/>
    <col min="15414" max="15414" width="13" customWidth="1"/>
    <col min="15415" max="15415" width="11.21875" customWidth="1"/>
    <col min="15416" max="15416" width="14.88671875" customWidth="1"/>
    <col min="15417" max="15417" width="14.33203125" customWidth="1"/>
    <col min="15418" max="15418" width="13.33203125" customWidth="1"/>
    <col min="15419" max="15419" width="11.33203125" customWidth="1"/>
    <col min="15420" max="15420" width="12.88671875" customWidth="1"/>
    <col min="15421" max="15421" width="11.33203125" customWidth="1"/>
    <col min="15422" max="15422" width="13.109375" customWidth="1"/>
    <col min="15423" max="15423" width="12.109375" customWidth="1"/>
    <col min="15424" max="15424" width="13.88671875" customWidth="1"/>
    <col min="15425" max="15425" width="14" customWidth="1"/>
    <col min="15426" max="15426" width="13.21875" customWidth="1"/>
    <col min="15427" max="15427" width="11.33203125" customWidth="1"/>
    <col min="15428" max="15428" width="14.77734375" bestFit="1" customWidth="1"/>
    <col min="15429" max="15429" width="13.21875" customWidth="1"/>
    <col min="15430" max="15431" width="14.6640625" customWidth="1"/>
    <col min="15432" max="15434" width="13.109375" customWidth="1"/>
    <col min="15435" max="15471" width="17.21875" customWidth="1"/>
    <col min="15472" max="15472" width="14.77734375" bestFit="1" customWidth="1"/>
    <col min="15473" max="15473" width="13.77734375" customWidth="1"/>
    <col min="15474" max="15474" width="15.21875" customWidth="1"/>
    <col min="15475" max="15475" width="13.109375" customWidth="1"/>
    <col min="15476" max="15476" width="11.88671875" customWidth="1"/>
    <col min="15477" max="15477" width="13.21875" customWidth="1"/>
    <col min="15478" max="15478" width="12.6640625" customWidth="1"/>
    <col min="15479" max="15479" width="13" bestFit="1" customWidth="1"/>
    <col min="15480" max="15480" width="13.33203125" bestFit="1" customWidth="1"/>
    <col min="15481" max="15481" width="19.33203125" customWidth="1"/>
    <col min="15482" max="15482" width="12.77734375" bestFit="1" customWidth="1"/>
    <col min="15483" max="15483" width="13" bestFit="1" customWidth="1"/>
    <col min="15484" max="15484" width="13.33203125" bestFit="1" customWidth="1"/>
    <col min="15485" max="15485" width="16.6640625" customWidth="1"/>
    <col min="15486" max="15486" width="13.109375" customWidth="1"/>
    <col min="15487" max="15487" width="15.109375" bestFit="1" customWidth="1"/>
    <col min="15488" max="15488" width="16.6640625" bestFit="1" customWidth="1"/>
    <col min="15489" max="15489" width="14.33203125" customWidth="1"/>
    <col min="15490" max="15490" width="13.21875" bestFit="1" customWidth="1"/>
    <col min="15491" max="15491" width="13" bestFit="1" customWidth="1"/>
    <col min="15492" max="15499" width="13" customWidth="1"/>
    <col min="15500" max="15500" width="13" bestFit="1" customWidth="1"/>
    <col min="15501" max="15501" width="15.88671875" customWidth="1"/>
    <col min="15502" max="15502" width="12.77734375" bestFit="1" customWidth="1"/>
    <col min="15503" max="15504" width="13" bestFit="1" customWidth="1"/>
    <col min="15505" max="15505" width="14.33203125" customWidth="1"/>
    <col min="15506" max="15506" width="12.77734375" bestFit="1" customWidth="1"/>
    <col min="15507" max="15508" width="13" bestFit="1" customWidth="1"/>
    <col min="15509" max="15509" width="15.109375" customWidth="1"/>
    <col min="15510" max="15512" width="13" bestFit="1" customWidth="1"/>
    <col min="15513" max="15513" width="13.77734375" customWidth="1"/>
    <col min="15514" max="15515" width="13" bestFit="1" customWidth="1"/>
    <col min="15516" max="15516" width="13.109375" customWidth="1"/>
    <col min="15517" max="15517" width="15.88671875" customWidth="1"/>
    <col min="15518" max="15518" width="13" customWidth="1"/>
    <col min="15519" max="15519" width="13" bestFit="1" customWidth="1"/>
    <col min="15520" max="15520" width="21" customWidth="1"/>
    <col min="15521" max="15521" width="15.77734375" customWidth="1"/>
    <col min="15522" max="15522" width="13.33203125" customWidth="1"/>
    <col min="15523" max="15523" width="13" bestFit="1" customWidth="1"/>
    <col min="15524" max="15527" width="13" customWidth="1"/>
    <col min="15528" max="15528" width="13.33203125" bestFit="1" customWidth="1"/>
    <col min="15529" max="15529" width="14.33203125" customWidth="1"/>
    <col min="15530" max="15530" width="13.33203125" customWidth="1"/>
    <col min="15531" max="15535" width="12.6640625" customWidth="1"/>
    <col min="15536" max="15536" width="13.33203125" bestFit="1" customWidth="1"/>
    <col min="15537" max="15537" width="14" customWidth="1"/>
    <col min="15538" max="15538" width="13.33203125" bestFit="1" customWidth="1"/>
    <col min="15539" max="15539" width="13" bestFit="1" customWidth="1"/>
    <col min="15540" max="15541" width="13.77734375" customWidth="1"/>
    <col min="15542" max="15542" width="13.109375" customWidth="1"/>
    <col min="15543" max="15543" width="12.21875" customWidth="1"/>
    <col min="15544" max="15544" width="13.33203125" bestFit="1" customWidth="1"/>
    <col min="15545" max="15545" width="17" customWidth="1"/>
    <col min="15546" max="15546" width="13.21875" bestFit="1" customWidth="1"/>
    <col min="15547" max="15547" width="13" bestFit="1" customWidth="1"/>
    <col min="15548" max="15548" width="12.77734375" bestFit="1" customWidth="1"/>
    <col min="15549" max="15549" width="14.77734375" customWidth="1"/>
    <col min="15550" max="15550" width="11.88671875" bestFit="1" customWidth="1"/>
    <col min="15551" max="15551" width="13" bestFit="1" customWidth="1"/>
    <col min="15552" max="15552" width="15.109375" bestFit="1" customWidth="1"/>
    <col min="15553" max="15553" width="14" customWidth="1"/>
    <col min="15554" max="15554" width="12" bestFit="1" customWidth="1"/>
    <col min="15555" max="15555" width="11.33203125" customWidth="1"/>
    <col min="15556" max="15556" width="12.77734375" bestFit="1" customWidth="1"/>
    <col min="15557" max="15557" width="11.33203125" customWidth="1"/>
    <col min="15558" max="15559" width="13" bestFit="1" customWidth="1"/>
    <col min="15560" max="15560" width="12.77734375" bestFit="1" customWidth="1"/>
    <col min="15561" max="15561" width="18.21875" customWidth="1"/>
    <col min="15562" max="15562" width="12.6640625" bestFit="1" customWidth="1"/>
    <col min="15563" max="15563" width="13" bestFit="1" customWidth="1"/>
    <col min="15564" max="15564" width="13" customWidth="1"/>
    <col min="15565" max="15565" width="14.33203125" customWidth="1"/>
    <col min="15566" max="15567" width="13" customWidth="1"/>
    <col min="15568" max="15568" width="13.21875" customWidth="1"/>
    <col min="15569" max="15569" width="15.77734375" customWidth="1"/>
    <col min="15570" max="15570" width="12" bestFit="1" customWidth="1"/>
    <col min="15571" max="15572" width="12.21875" customWidth="1"/>
    <col min="15573" max="15573" width="15.88671875" customWidth="1"/>
    <col min="15574" max="15576" width="12.21875" customWidth="1"/>
    <col min="15577" max="15577" width="14.88671875" customWidth="1"/>
    <col min="15578" max="15580" width="12.21875" customWidth="1"/>
    <col min="15581" max="15581" width="13.77734375" customWidth="1"/>
    <col min="15582" max="15583" width="12.21875" customWidth="1"/>
    <col min="15584" max="15584" width="18.109375" customWidth="1"/>
    <col min="15585" max="15585" width="16.21875" customWidth="1"/>
    <col min="15586" max="15586" width="15" customWidth="1"/>
    <col min="15588" max="15588" width="13.33203125" bestFit="1" customWidth="1"/>
    <col min="15661" max="15661" width="3.77734375" customWidth="1"/>
    <col min="15662" max="15662" width="17" customWidth="1"/>
    <col min="15663" max="15663" width="13" customWidth="1"/>
    <col min="15664" max="15664" width="18.77734375" customWidth="1"/>
    <col min="15665" max="15665" width="14.109375" customWidth="1"/>
    <col min="15666" max="15666" width="12.88671875" customWidth="1"/>
    <col min="15667" max="15667" width="11.77734375" customWidth="1"/>
    <col min="15668" max="15668" width="12.88671875" customWidth="1"/>
    <col min="15669" max="15669" width="14.88671875" customWidth="1"/>
    <col min="15670" max="15670" width="13" customWidth="1"/>
    <col min="15671" max="15671" width="11.21875" customWidth="1"/>
    <col min="15672" max="15672" width="14.88671875" customWidth="1"/>
    <col min="15673" max="15673" width="14.33203125" customWidth="1"/>
    <col min="15674" max="15674" width="13.33203125" customWidth="1"/>
    <col min="15675" max="15675" width="11.33203125" customWidth="1"/>
    <col min="15676" max="15676" width="12.88671875" customWidth="1"/>
    <col min="15677" max="15677" width="11.33203125" customWidth="1"/>
    <col min="15678" max="15678" width="13.109375" customWidth="1"/>
    <col min="15679" max="15679" width="12.109375" customWidth="1"/>
    <col min="15680" max="15680" width="13.88671875" customWidth="1"/>
    <col min="15681" max="15681" width="14" customWidth="1"/>
    <col min="15682" max="15682" width="13.21875" customWidth="1"/>
    <col min="15683" max="15683" width="11.33203125" customWidth="1"/>
    <col min="15684" max="15684" width="14.77734375" bestFit="1" customWidth="1"/>
    <col min="15685" max="15685" width="13.21875" customWidth="1"/>
    <col min="15686" max="15687" width="14.6640625" customWidth="1"/>
    <col min="15688" max="15690" width="13.109375" customWidth="1"/>
    <col min="15691" max="15727" width="17.21875" customWidth="1"/>
    <col min="15728" max="15728" width="14.77734375" bestFit="1" customWidth="1"/>
    <col min="15729" max="15729" width="13.77734375" customWidth="1"/>
    <col min="15730" max="15730" width="15.21875" customWidth="1"/>
    <col min="15731" max="15731" width="13.109375" customWidth="1"/>
    <col min="15732" max="15732" width="11.88671875" customWidth="1"/>
    <col min="15733" max="15733" width="13.21875" customWidth="1"/>
    <col min="15734" max="15734" width="12.6640625" customWidth="1"/>
    <col min="15735" max="15735" width="13" bestFit="1" customWidth="1"/>
    <col min="15736" max="15736" width="13.33203125" bestFit="1" customWidth="1"/>
    <col min="15737" max="15737" width="19.33203125" customWidth="1"/>
    <col min="15738" max="15738" width="12.77734375" bestFit="1" customWidth="1"/>
    <col min="15739" max="15739" width="13" bestFit="1" customWidth="1"/>
    <col min="15740" max="15740" width="13.33203125" bestFit="1" customWidth="1"/>
    <col min="15741" max="15741" width="16.6640625" customWidth="1"/>
    <col min="15742" max="15742" width="13.109375" customWidth="1"/>
    <col min="15743" max="15743" width="15.109375" bestFit="1" customWidth="1"/>
    <col min="15744" max="15744" width="16.6640625" bestFit="1" customWidth="1"/>
    <col min="15745" max="15745" width="14.33203125" customWidth="1"/>
    <col min="15746" max="15746" width="13.21875" bestFit="1" customWidth="1"/>
    <col min="15747" max="15747" width="13" bestFit="1" customWidth="1"/>
    <col min="15748" max="15755" width="13" customWidth="1"/>
    <col min="15756" max="15756" width="13" bestFit="1" customWidth="1"/>
    <col min="15757" max="15757" width="15.88671875" customWidth="1"/>
    <col min="15758" max="15758" width="12.77734375" bestFit="1" customWidth="1"/>
    <col min="15759" max="15760" width="13" bestFit="1" customWidth="1"/>
    <col min="15761" max="15761" width="14.33203125" customWidth="1"/>
    <col min="15762" max="15762" width="12.77734375" bestFit="1" customWidth="1"/>
    <col min="15763" max="15764" width="13" bestFit="1" customWidth="1"/>
    <col min="15765" max="15765" width="15.109375" customWidth="1"/>
    <col min="15766" max="15768" width="13" bestFit="1" customWidth="1"/>
    <col min="15769" max="15769" width="13.77734375" customWidth="1"/>
    <col min="15770" max="15771" width="13" bestFit="1" customWidth="1"/>
    <col min="15772" max="15772" width="13.109375" customWidth="1"/>
    <col min="15773" max="15773" width="15.88671875" customWidth="1"/>
    <col min="15774" max="15774" width="13" customWidth="1"/>
    <col min="15775" max="15775" width="13" bestFit="1" customWidth="1"/>
    <col min="15776" max="15776" width="21" customWidth="1"/>
    <col min="15777" max="15777" width="15.77734375" customWidth="1"/>
    <col min="15778" max="15778" width="13.33203125" customWidth="1"/>
    <col min="15779" max="15779" width="13" bestFit="1" customWidth="1"/>
    <col min="15780" max="15783" width="13" customWidth="1"/>
    <col min="15784" max="15784" width="13.33203125" bestFit="1" customWidth="1"/>
    <col min="15785" max="15785" width="14.33203125" customWidth="1"/>
    <col min="15786" max="15786" width="13.33203125" customWidth="1"/>
    <col min="15787" max="15791" width="12.6640625" customWidth="1"/>
    <col min="15792" max="15792" width="13.33203125" bestFit="1" customWidth="1"/>
    <col min="15793" max="15793" width="14" customWidth="1"/>
    <col min="15794" max="15794" width="13.33203125" bestFit="1" customWidth="1"/>
    <col min="15795" max="15795" width="13" bestFit="1" customWidth="1"/>
    <col min="15796" max="15797" width="13.77734375" customWidth="1"/>
    <col min="15798" max="15798" width="13.109375" customWidth="1"/>
    <col min="15799" max="15799" width="12.21875" customWidth="1"/>
    <col min="15800" max="15800" width="13.33203125" bestFit="1" customWidth="1"/>
    <col min="15801" max="15801" width="17" customWidth="1"/>
    <col min="15802" max="15802" width="13.21875" bestFit="1" customWidth="1"/>
    <col min="15803" max="15803" width="13" bestFit="1" customWidth="1"/>
    <col min="15804" max="15804" width="12.77734375" bestFit="1" customWidth="1"/>
    <col min="15805" max="15805" width="14.77734375" customWidth="1"/>
    <col min="15806" max="15806" width="11.88671875" bestFit="1" customWidth="1"/>
    <col min="15807" max="15807" width="13" bestFit="1" customWidth="1"/>
    <col min="15808" max="15808" width="15.109375" bestFit="1" customWidth="1"/>
    <col min="15809" max="15809" width="14" customWidth="1"/>
    <col min="15810" max="15810" width="12" bestFit="1" customWidth="1"/>
    <col min="15811" max="15811" width="11.33203125" customWidth="1"/>
    <col min="15812" max="15812" width="12.77734375" bestFit="1" customWidth="1"/>
    <col min="15813" max="15813" width="11.33203125" customWidth="1"/>
    <col min="15814" max="15815" width="13" bestFit="1" customWidth="1"/>
    <col min="15816" max="15816" width="12.77734375" bestFit="1" customWidth="1"/>
    <col min="15817" max="15817" width="18.21875" customWidth="1"/>
    <col min="15818" max="15818" width="12.6640625" bestFit="1" customWidth="1"/>
    <col min="15819" max="15819" width="13" bestFit="1" customWidth="1"/>
    <col min="15820" max="15820" width="13" customWidth="1"/>
    <col min="15821" max="15821" width="14.33203125" customWidth="1"/>
    <col min="15822" max="15823" width="13" customWidth="1"/>
    <col min="15824" max="15824" width="13.21875" customWidth="1"/>
    <col min="15825" max="15825" width="15.77734375" customWidth="1"/>
    <col min="15826" max="15826" width="12" bestFit="1" customWidth="1"/>
    <col min="15827" max="15828" width="12.21875" customWidth="1"/>
    <col min="15829" max="15829" width="15.88671875" customWidth="1"/>
    <col min="15830" max="15832" width="12.21875" customWidth="1"/>
    <col min="15833" max="15833" width="14.88671875" customWidth="1"/>
    <col min="15834" max="15836" width="12.21875" customWidth="1"/>
    <col min="15837" max="15837" width="13.77734375" customWidth="1"/>
    <col min="15838" max="15839" width="12.21875" customWidth="1"/>
    <col min="15840" max="15840" width="18.109375" customWidth="1"/>
    <col min="15841" max="15841" width="16.21875" customWidth="1"/>
    <col min="15842" max="15842" width="15" customWidth="1"/>
    <col min="15844" max="15844" width="13.33203125" bestFit="1" customWidth="1"/>
    <col min="15917" max="15917" width="3.77734375" customWidth="1"/>
    <col min="15918" max="15918" width="17" customWidth="1"/>
    <col min="15919" max="15919" width="13" customWidth="1"/>
    <col min="15920" max="15920" width="18.77734375" customWidth="1"/>
    <col min="15921" max="15921" width="14.109375" customWidth="1"/>
    <col min="15922" max="15922" width="12.88671875" customWidth="1"/>
    <col min="15923" max="15923" width="11.77734375" customWidth="1"/>
    <col min="15924" max="15924" width="12.88671875" customWidth="1"/>
    <col min="15925" max="15925" width="14.88671875" customWidth="1"/>
    <col min="15926" max="15926" width="13" customWidth="1"/>
    <col min="15927" max="15927" width="11.21875" customWidth="1"/>
    <col min="15928" max="15928" width="14.88671875" customWidth="1"/>
    <col min="15929" max="15929" width="14.33203125" customWidth="1"/>
    <col min="15930" max="15930" width="13.33203125" customWidth="1"/>
    <col min="15931" max="15931" width="11.33203125" customWidth="1"/>
    <col min="15932" max="15932" width="12.88671875" customWidth="1"/>
    <col min="15933" max="15933" width="11.33203125" customWidth="1"/>
    <col min="15934" max="15934" width="13.109375" customWidth="1"/>
    <col min="15935" max="15935" width="12.109375" customWidth="1"/>
    <col min="15936" max="15936" width="13.88671875" customWidth="1"/>
    <col min="15937" max="15937" width="14" customWidth="1"/>
    <col min="15938" max="15938" width="13.21875" customWidth="1"/>
    <col min="15939" max="15939" width="11.33203125" customWidth="1"/>
    <col min="15940" max="15940" width="14.77734375" bestFit="1" customWidth="1"/>
    <col min="15941" max="15941" width="13.21875" customWidth="1"/>
    <col min="15942" max="15943" width="14.6640625" customWidth="1"/>
    <col min="15944" max="15946" width="13.109375" customWidth="1"/>
    <col min="15947" max="15983" width="17.21875" customWidth="1"/>
    <col min="15984" max="15984" width="14.77734375" bestFit="1" customWidth="1"/>
    <col min="15985" max="15985" width="13.77734375" customWidth="1"/>
    <col min="15986" max="15986" width="15.21875" customWidth="1"/>
    <col min="15987" max="15987" width="13.109375" customWidth="1"/>
    <col min="15988" max="15988" width="11.88671875" customWidth="1"/>
    <col min="15989" max="15989" width="13.21875" customWidth="1"/>
    <col min="15990" max="15990" width="12.6640625" customWidth="1"/>
    <col min="15991" max="15991" width="13" bestFit="1" customWidth="1"/>
    <col min="15992" max="15992" width="13.33203125" bestFit="1" customWidth="1"/>
    <col min="15993" max="15993" width="19.33203125" customWidth="1"/>
    <col min="15994" max="15994" width="12.77734375" bestFit="1" customWidth="1"/>
    <col min="15995" max="15995" width="13" bestFit="1" customWidth="1"/>
    <col min="15996" max="15996" width="13.33203125" bestFit="1" customWidth="1"/>
    <col min="15997" max="15997" width="16.6640625" customWidth="1"/>
    <col min="15998" max="15998" width="13.109375" customWidth="1"/>
    <col min="15999" max="15999" width="15.109375" bestFit="1" customWidth="1"/>
    <col min="16000" max="16000" width="16.6640625" bestFit="1" customWidth="1"/>
    <col min="16001" max="16001" width="14.33203125" customWidth="1"/>
    <col min="16002" max="16002" width="13.21875" bestFit="1" customWidth="1"/>
    <col min="16003" max="16003" width="13" bestFit="1" customWidth="1"/>
    <col min="16004" max="16011" width="13" customWidth="1"/>
    <col min="16012" max="16012" width="13" bestFit="1" customWidth="1"/>
    <col min="16013" max="16013" width="15.88671875" customWidth="1"/>
    <col min="16014" max="16014" width="12.77734375" bestFit="1" customWidth="1"/>
    <col min="16015" max="16016" width="13" bestFit="1" customWidth="1"/>
    <col min="16017" max="16017" width="14.33203125" customWidth="1"/>
    <col min="16018" max="16018" width="12.77734375" bestFit="1" customWidth="1"/>
    <col min="16019" max="16020" width="13" bestFit="1" customWidth="1"/>
    <col min="16021" max="16021" width="15.109375" customWidth="1"/>
    <col min="16022" max="16024" width="13" bestFit="1" customWidth="1"/>
    <col min="16025" max="16025" width="13.77734375" customWidth="1"/>
    <col min="16026" max="16027" width="13" bestFit="1" customWidth="1"/>
    <col min="16028" max="16028" width="13.109375" customWidth="1"/>
    <col min="16029" max="16029" width="15.88671875" customWidth="1"/>
    <col min="16030" max="16030" width="13" customWidth="1"/>
    <col min="16031" max="16031" width="13" bestFit="1" customWidth="1"/>
    <col min="16032" max="16032" width="21" customWidth="1"/>
    <col min="16033" max="16033" width="15.77734375" customWidth="1"/>
    <col min="16034" max="16034" width="13.33203125" customWidth="1"/>
    <col min="16035" max="16035" width="13" bestFit="1" customWidth="1"/>
    <col min="16036" max="16039" width="13" customWidth="1"/>
    <col min="16040" max="16040" width="13.33203125" bestFit="1" customWidth="1"/>
    <col min="16041" max="16041" width="14.33203125" customWidth="1"/>
    <col min="16042" max="16042" width="13.33203125" customWidth="1"/>
    <col min="16043" max="16047" width="12.6640625" customWidth="1"/>
    <col min="16048" max="16048" width="13.33203125" bestFit="1" customWidth="1"/>
    <col min="16049" max="16049" width="14" customWidth="1"/>
    <col min="16050" max="16050" width="13.33203125" bestFit="1" customWidth="1"/>
    <col min="16051" max="16051" width="13" bestFit="1" customWidth="1"/>
    <col min="16052" max="16053" width="13.77734375" customWidth="1"/>
    <col min="16054" max="16054" width="13.109375" customWidth="1"/>
    <col min="16055" max="16055" width="12.21875" customWidth="1"/>
    <col min="16056" max="16056" width="13.33203125" bestFit="1" customWidth="1"/>
    <col min="16057" max="16057" width="17" customWidth="1"/>
    <col min="16058" max="16058" width="13.21875" bestFit="1" customWidth="1"/>
    <col min="16059" max="16059" width="13" bestFit="1" customWidth="1"/>
    <col min="16060" max="16060" width="12.77734375" bestFit="1" customWidth="1"/>
    <col min="16061" max="16061" width="14.77734375" customWidth="1"/>
    <col min="16062" max="16062" width="11.88671875" bestFit="1" customWidth="1"/>
    <col min="16063" max="16063" width="13" bestFit="1" customWidth="1"/>
    <col min="16064" max="16064" width="15.109375" bestFit="1" customWidth="1"/>
    <col min="16065" max="16065" width="14" customWidth="1"/>
    <col min="16066" max="16066" width="12" bestFit="1" customWidth="1"/>
    <col min="16067" max="16067" width="11.33203125" customWidth="1"/>
    <col min="16068" max="16068" width="12.77734375" bestFit="1" customWidth="1"/>
    <col min="16069" max="16069" width="11.33203125" customWidth="1"/>
    <col min="16070" max="16071" width="13" bestFit="1" customWidth="1"/>
    <col min="16072" max="16072" width="12.77734375" bestFit="1" customWidth="1"/>
    <col min="16073" max="16073" width="18.21875" customWidth="1"/>
    <col min="16074" max="16074" width="12.6640625" bestFit="1" customWidth="1"/>
    <col min="16075" max="16075" width="13" bestFit="1" customWidth="1"/>
    <col min="16076" max="16076" width="13" customWidth="1"/>
    <col min="16077" max="16077" width="14.33203125" customWidth="1"/>
    <col min="16078" max="16079" width="13" customWidth="1"/>
    <col min="16080" max="16080" width="13.21875" customWidth="1"/>
    <col min="16081" max="16081" width="15.77734375" customWidth="1"/>
    <col min="16082" max="16082" width="12" bestFit="1" customWidth="1"/>
    <col min="16083" max="16084" width="12.21875" customWidth="1"/>
    <col min="16085" max="16085" width="15.88671875" customWidth="1"/>
    <col min="16086" max="16088" width="12.21875" customWidth="1"/>
    <col min="16089" max="16089" width="14.88671875" customWidth="1"/>
    <col min="16090" max="16092" width="12.21875" customWidth="1"/>
    <col min="16093" max="16093" width="13.77734375" customWidth="1"/>
    <col min="16094" max="16095" width="12.21875" customWidth="1"/>
    <col min="16096" max="16096" width="18.109375" customWidth="1"/>
    <col min="16097" max="16097" width="16.21875" customWidth="1"/>
    <col min="16098" max="16098" width="15" customWidth="1"/>
    <col min="16100" max="16100" width="13.33203125" bestFit="1" customWidth="1"/>
    <col min="16173" max="16173" width="3.77734375" customWidth="1"/>
    <col min="16174" max="16174" width="17" customWidth="1"/>
    <col min="16175" max="16175" width="13" customWidth="1"/>
    <col min="16176" max="16176" width="18.77734375" customWidth="1"/>
    <col min="16177" max="16177" width="14.109375" customWidth="1"/>
    <col min="16178" max="16178" width="12.88671875" customWidth="1"/>
    <col min="16179" max="16179" width="11.77734375" customWidth="1"/>
    <col min="16180" max="16180" width="12.88671875" customWidth="1"/>
    <col min="16181" max="16181" width="14.88671875" customWidth="1"/>
    <col min="16182" max="16182" width="13" customWidth="1"/>
    <col min="16183" max="16183" width="11.21875" customWidth="1"/>
    <col min="16184" max="16184" width="14.88671875" customWidth="1"/>
    <col min="16185" max="16185" width="14.33203125" customWidth="1"/>
    <col min="16186" max="16186" width="13.33203125" customWidth="1"/>
    <col min="16187" max="16187" width="11.33203125" customWidth="1"/>
    <col min="16188" max="16188" width="12.88671875" customWidth="1"/>
    <col min="16189" max="16189" width="11.33203125" customWidth="1"/>
    <col min="16190" max="16190" width="13.109375" customWidth="1"/>
    <col min="16191" max="16191" width="12.109375" customWidth="1"/>
    <col min="16192" max="16192" width="13.88671875" customWidth="1"/>
    <col min="16193" max="16193" width="14" customWidth="1"/>
    <col min="16194" max="16194" width="13.21875" customWidth="1"/>
    <col min="16195" max="16195" width="11.33203125" customWidth="1"/>
    <col min="16196" max="16196" width="14.77734375" bestFit="1" customWidth="1"/>
    <col min="16197" max="16197" width="13.21875" customWidth="1"/>
    <col min="16198" max="16199" width="14.6640625" customWidth="1"/>
    <col min="16200" max="16202" width="13.109375" customWidth="1"/>
    <col min="16203" max="16239" width="17.21875" customWidth="1"/>
    <col min="16240" max="16240" width="14.77734375" bestFit="1" customWidth="1"/>
    <col min="16241" max="16241" width="13.77734375" customWidth="1"/>
    <col min="16242" max="16242" width="15.21875" customWidth="1"/>
    <col min="16243" max="16243" width="13.109375" customWidth="1"/>
    <col min="16244" max="16244" width="11.88671875" customWidth="1"/>
    <col min="16245" max="16245" width="13.21875" customWidth="1"/>
    <col min="16246" max="16246" width="12.6640625" customWidth="1"/>
    <col min="16247" max="16247" width="13" bestFit="1" customWidth="1"/>
    <col min="16248" max="16248" width="13.33203125" bestFit="1" customWidth="1"/>
    <col min="16249" max="16249" width="19.33203125" customWidth="1"/>
    <col min="16250" max="16250" width="12.77734375" bestFit="1" customWidth="1"/>
    <col min="16251" max="16251" width="13" bestFit="1" customWidth="1"/>
    <col min="16252" max="16252" width="13.33203125" bestFit="1" customWidth="1"/>
    <col min="16253" max="16253" width="16.6640625" customWidth="1"/>
    <col min="16254" max="16254" width="13.109375" customWidth="1"/>
    <col min="16255" max="16255" width="15.109375" bestFit="1" customWidth="1"/>
    <col min="16256" max="16256" width="16.6640625" bestFit="1" customWidth="1"/>
    <col min="16257" max="16257" width="14.33203125" customWidth="1"/>
    <col min="16258" max="16258" width="13.21875" bestFit="1" customWidth="1"/>
    <col min="16259" max="16259" width="13" bestFit="1" customWidth="1"/>
    <col min="16260" max="16267" width="13" customWidth="1"/>
    <col min="16268" max="16268" width="13" bestFit="1" customWidth="1"/>
    <col min="16269" max="16269" width="15.88671875" customWidth="1"/>
    <col min="16270" max="16270" width="12.77734375" bestFit="1" customWidth="1"/>
    <col min="16271" max="16272" width="13" bestFit="1" customWidth="1"/>
    <col min="16273" max="16273" width="14.33203125" customWidth="1"/>
    <col min="16274" max="16274" width="12.77734375" bestFit="1" customWidth="1"/>
    <col min="16275" max="16276" width="13" bestFit="1" customWidth="1"/>
    <col min="16277" max="16277" width="15.109375" customWidth="1"/>
    <col min="16278" max="16280" width="13" bestFit="1" customWidth="1"/>
    <col min="16281" max="16281" width="13.77734375" customWidth="1"/>
    <col min="16282" max="16283" width="13" bestFit="1" customWidth="1"/>
    <col min="16284" max="16284" width="13.109375" customWidth="1"/>
    <col min="16285" max="16285" width="15.88671875" customWidth="1"/>
    <col min="16286" max="16286" width="13" customWidth="1"/>
    <col min="16287" max="16287" width="13" bestFit="1" customWidth="1"/>
    <col min="16288" max="16288" width="21" customWidth="1"/>
    <col min="16289" max="16289" width="15.77734375" customWidth="1"/>
    <col min="16290" max="16290" width="13.33203125" customWidth="1"/>
    <col min="16291" max="16291" width="13" bestFit="1" customWidth="1"/>
    <col min="16292" max="16295" width="13" customWidth="1"/>
    <col min="16296" max="16296" width="13.33203125" bestFit="1" customWidth="1"/>
    <col min="16297" max="16297" width="14.33203125" customWidth="1"/>
    <col min="16298" max="16298" width="13.33203125" customWidth="1"/>
    <col min="16299" max="16303" width="12.6640625" customWidth="1"/>
    <col min="16304" max="16304" width="13.33203125" bestFit="1" customWidth="1"/>
    <col min="16305" max="16305" width="14" customWidth="1"/>
    <col min="16306" max="16306" width="13.33203125" bestFit="1" customWidth="1"/>
    <col min="16307" max="16307" width="13" bestFit="1" customWidth="1"/>
    <col min="16308" max="16309" width="13.77734375" customWidth="1"/>
    <col min="16310" max="16310" width="13.109375" customWidth="1"/>
    <col min="16311" max="16311" width="12.21875" customWidth="1"/>
    <col min="16312" max="16312" width="13.33203125" bestFit="1" customWidth="1"/>
    <col min="16313" max="16313" width="17" customWidth="1"/>
    <col min="16314" max="16314" width="13.21875" bestFit="1" customWidth="1"/>
    <col min="16315" max="16315" width="13" bestFit="1" customWidth="1"/>
    <col min="16316" max="16316" width="12.77734375" bestFit="1" customWidth="1"/>
    <col min="16317" max="16317" width="14.77734375" customWidth="1"/>
    <col min="16318" max="16318" width="11.88671875" bestFit="1" customWidth="1"/>
    <col min="16319" max="16319" width="13" bestFit="1" customWidth="1"/>
    <col min="16320" max="16320" width="15.109375" bestFit="1" customWidth="1"/>
    <col min="16321" max="16321" width="14" customWidth="1"/>
    <col min="16322" max="16322" width="12" bestFit="1" customWidth="1"/>
    <col min="16323" max="16323" width="11.33203125" customWidth="1"/>
    <col min="16324" max="16324" width="12.77734375" bestFit="1" customWidth="1"/>
    <col min="16325" max="16325" width="11.33203125" customWidth="1"/>
    <col min="16326" max="16327" width="13" bestFit="1" customWidth="1"/>
    <col min="16328" max="16328" width="12.77734375" bestFit="1" customWidth="1"/>
    <col min="16329" max="16329" width="18.21875" customWidth="1"/>
    <col min="16330" max="16330" width="12.6640625" bestFit="1" customWidth="1"/>
    <col min="16331" max="16331" width="13" bestFit="1" customWidth="1"/>
    <col min="16332" max="16332" width="13" customWidth="1"/>
    <col min="16333" max="16333" width="14.33203125" customWidth="1"/>
    <col min="16334" max="16335" width="13" customWidth="1"/>
    <col min="16336" max="16336" width="13.21875" customWidth="1"/>
    <col min="16337" max="16337" width="15.77734375" customWidth="1"/>
    <col min="16338" max="16338" width="12" bestFit="1" customWidth="1"/>
    <col min="16339" max="16340" width="12.21875" customWidth="1"/>
    <col min="16341" max="16341" width="15.88671875" customWidth="1"/>
    <col min="16342" max="16344" width="12.21875" customWidth="1"/>
    <col min="16345" max="16345" width="14.88671875" customWidth="1"/>
    <col min="16346" max="16348" width="12.21875" customWidth="1"/>
    <col min="16349" max="16349" width="13.77734375" customWidth="1"/>
    <col min="16350" max="16351" width="12.21875" customWidth="1"/>
    <col min="16352" max="16352" width="18.109375" customWidth="1"/>
    <col min="16353" max="16353" width="16.21875" customWidth="1"/>
    <col min="16354" max="16354" width="15" customWidth="1"/>
    <col min="16356" max="16356" width="13.33203125" bestFit="1" customWidth="1"/>
  </cols>
  <sheetData>
    <row r="1" spans="1:239" ht="13.8">
      <c r="B1" s="1110" t="s">
        <v>103</v>
      </c>
      <c r="C1" s="1110"/>
      <c r="D1" s="1110"/>
      <c r="E1" s="1110"/>
      <c r="F1" s="1110"/>
      <c r="G1" s="1110"/>
      <c r="H1" s="1110"/>
      <c r="I1" s="1110"/>
      <c r="J1" s="1110"/>
      <c r="K1" s="1110"/>
      <c r="L1" s="1109" t="s">
        <v>103</v>
      </c>
      <c r="M1" s="1109"/>
      <c r="N1" s="1109"/>
      <c r="O1" s="1109"/>
      <c r="P1" s="1109"/>
      <c r="Q1" s="1109"/>
      <c r="R1" s="1109"/>
      <c r="S1" s="1109"/>
      <c r="T1" s="1109"/>
      <c r="U1" s="1109"/>
      <c r="V1" s="1109"/>
      <c r="W1" s="1109"/>
      <c r="X1" s="1109" t="s">
        <v>103</v>
      </c>
      <c r="Y1" s="1109"/>
      <c r="Z1" s="1109"/>
      <c r="AA1" s="1109"/>
      <c r="AB1" s="1109"/>
      <c r="AC1" s="1109"/>
      <c r="AD1" s="1109"/>
      <c r="AE1" s="1109"/>
      <c r="AF1" s="1109"/>
      <c r="AG1" s="1109"/>
      <c r="AH1" s="1109"/>
      <c r="AI1" s="1109"/>
      <c r="AJ1" s="1109" t="s">
        <v>103</v>
      </c>
      <c r="AK1" s="1109"/>
      <c r="AL1" s="1109"/>
      <c r="AM1" s="1109"/>
      <c r="AN1" s="1109"/>
      <c r="AO1" s="1109"/>
      <c r="AP1" s="1109"/>
      <c r="AQ1" s="1109"/>
      <c r="AR1" s="1109"/>
      <c r="AS1" s="1109"/>
      <c r="AT1" s="1109"/>
      <c r="AU1" s="1109"/>
      <c r="AV1" s="1109" t="s">
        <v>103</v>
      </c>
      <c r="AW1" s="1109"/>
      <c r="AX1" s="1109"/>
      <c r="AY1" s="1109"/>
      <c r="AZ1" s="1109"/>
      <c r="BA1" s="1109"/>
      <c r="BB1" s="1109"/>
      <c r="BC1" s="1109"/>
      <c r="BD1" s="1109"/>
      <c r="BE1" s="1109"/>
      <c r="BF1" s="1109"/>
      <c r="BG1" s="1109"/>
      <c r="BH1" s="1109" t="s">
        <v>103</v>
      </c>
      <c r="BI1" s="1109"/>
      <c r="BJ1" s="1109"/>
      <c r="BK1" s="1109"/>
      <c r="BL1" s="1109"/>
      <c r="BM1" s="1109"/>
      <c r="BN1" s="1109"/>
      <c r="BO1" s="1109"/>
      <c r="BP1" s="1109"/>
      <c r="BQ1" s="1109"/>
      <c r="BR1" s="1109"/>
      <c r="BS1" s="1109"/>
      <c r="BT1" s="1109" t="s">
        <v>103</v>
      </c>
      <c r="BU1" s="1109"/>
      <c r="BV1" s="1109"/>
      <c r="BW1" s="1109"/>
      <c r="BX1" s="1109"/>
      <c r="BY1" s="1109"/>
      <c r="BZ1" s="1109"/>
      <c r="CA1" s="1109"/>
      <c r="CB1" s="1109"/>
      <c r="CC1" s="1109"/>
      <c r="CD1" s="1109"/>
      <c r="CE1" s="1109"/>
      <c r="CF1" s="1109" t="s">
        <v>103</v>
      </c>
      <c r="CG1" s="1109"/>
      <c r="CH1" s="1109"/>
      <c r="CI1" s="1109"/>
      <c r="CJ1" s="1109"/>
      <c r="CK1" s="1109"/>
      <c r="CL1" s="1109"/>
      <c r="CM1" s="1109"/>
      <c r="CN1" s="1109"/>
      <c r="CO1" s="1109"/>
      <c r="CP1" s="1109"/>
      <c r="CQ1" s="1109"/>
      <c r="CR1" s="1109" t="s">
        <v>103</v>
      </c>
      <c r="CS1" s="1109"/>
      <c r="CT1" s="1109"/>
      <c r="CU1" s="1109"/>
      <c r="CV1" s="1109"/>
      <c r="CW1" s="1109"/>
      <c r="CX1" s="1109"/>
      <c r="CY1" s="1109"/>
      <c r="CZ1" s="1109"/>
      <c r="DA1" s="1109"/>
      <c r="DB1" s="1109"/>
      <c r="DC1" s="1109"/>
      <c r="DD1" s="1109" t="s">
        <v>103</v>
      </c>
      <c r="DE1" s="1109"/>
      <c r="DF1" s="1109"/>
      <c r="DG1" s="1109"/>
      <c r="DH1" s="1109"/>
      <c r="DI1" s="1109"/>
      <c r="DJ1" s="1109"/>
      <c r="DK1" s="1109"/>
      <c r="DL1" s="1109"/>
      <c r="DM1" s="1109"/>
      <c r="DN1" s="1109"/>
      <c r="DO1" s="1109"/>
      <c r="DP1" s="1109" t="s">
        <v>103</v>
      </c>
      <c r="DQ1" s="1109"/>
      <c r="DR1" s="1109"/>
      <c r="DS1" s="1109"/>
      <c r="DT1" s="1109"/>
      <c r="DU1" s="1109"/>
      <c r="DV1" s="1109"/>
      <c r="DW1" s="1109"/>
      <c r="DX1" s="1109"/>
      <c r="DY1" s="1109"/>
      <c r="DZ1" s="1109"/>
      <c r="EA1" s="1109"/>
      <c r="EB1" s="1109" t="s">
        <v>103</v>
      </c>
      <c r="EC1" s="1109"/>
      <c r="ED1" s="1109"/>
      <c r="EE1" s="1109"/>
      <c r="EF1" s="1109"/>
      <c r="EG1" s="1109"/>
      <c r="EH1" s="1109"/>
      <c r="EI1" s="1109"/>
      <c r="EJ1" s="1109"/>
      <c r="EK1" s="1109"/>
      <c r="EL1" s="1109"/>
      <c r="EM1" s="1109"/>
      <c r="EN1" s="1109" t="s">
        <v>103</v>
      </c>
      <c r="EO1" s="1109"/>
      <c r="EP1" s="1109"/>
      <c r="EQ1" s="1109"/>
      <c r="ER1" s="1109"/>
      <c r="ES1" s="1109"/>
      <c r="ET1" s="1109"/>
      <c r="EU1" s="1109"/>
      <c r="EV1" s="1109"/>
      <c r="EW1" s="1109"/>
      <c r="EX1" s="1109"/>
      <c r="EY1" s="1109"/>
      <c r="EZ1" s="1109" t="s">
        <v>103</v>
      </c>
      <c r="FA1" s="1109"/>
      <c r="FB1" s="1109"/>
      <c r="FC1" s="1109"/>
      <c r="FD1" s="1109"/>
      <c r="FE1" s="1109"/>
      <c r="FF1" s="1109"/>
      <c r="FG1" s="1109"/>
      <c r="FH1" s="1109"/>
      <c r="FI1" s="1109"/>
      <c r="FJ1" s="1109"/>
      <c r="FK1" s="1109"/>
      <c r="FL1" s="1109" t="s">
        <v>103</v>
      </c>
      <c r="FM1" s="1109"/>
      <c r="FN1" s="1109"/>
      <c r="FO1" s="1109"/>
      <c r="FP1" s="1109"/>
      <c r="FQ1" s="1109"/>
      <c r="FR1" s="1109"/>
      <c r="FS1" s="1109"/>
      <c r="FT1" s="1109"/>
      <c r="FU1" s="1109"/>
      <c r="FV1" s="1109"/>
      <c r="FW1" s="1109"/>
      <c r="FX1" s="1109" t="s">
        <v>103</v>
      </c>
      <c r="FY1" s="1109"/>
      <c r="FZ1" s="1109"/>
      <c r="GA1" s="1109"/>
      <c r="GB1" s="1109"/>
      <c r="GC1" s="1109"/>
      <c r="GD1" s="1109"/>
      <c r="GE1" s="1109"/>
      <c r="GF1" s="1109"/>
      <c r="GG1" s="1109"/>
      <c r="GH1" s="1109"/>
      <c r="GI1" s="1109"/>
      <c r="GJ1" s="1109" t="s">
        <v>103</v>
      </c>
      <c r="GK1" s="1109"/>
      <c r="GL1" s="1109"/>
      <c r="GM1" s="1109"/>
      <c r="GN1" s="1109"/>
      <c r="GO1" s="1109"/>
      <c r="GP1" s="1109"/>
      <c r="GQ1" s="1109"/>
      <c r="GR1" s="1109"/>
      <c r="GS1" s="1109"/>
      <c r="GT1" s="1109"/>
      <c r="GU1" s="1109"/>
      <c r="GV1" s="1109" t="s">
        <v>103</v>
      </c>
      <c r="GW1" s="1109"/>
      <c r="GX1" s="1109"/>
      <c r="GY1" s="1109"/>
      <c r="GZ1" s="1109"/>
      <c r="HA1" s="1109"/>
      <c r="HB1" s="1109"/>
      <c r="HC1" s="1109"/>
      <c r="HD1" s="1109"/>
      <c r="HE1" s="1109"/>
      <c r="HF1" s="1109"/>
      <c r="HG1" s="1109"/>
      <c r="HH1" s="1109" t="s">
        <v>103</v>
      </c>
      <c r="HI1" s="1109"/>
      <c r="HJ1" s="1109"/>
      <c r="HK1" s="1109"/>
      <c r="HL1" s="1109"/>
      <c r="HM1" s="1109"/>
      <c r="HN1" s="1109"/>
      <c r="HO1" s="1109"/>
      <c r="HP1" s="1109"/>
      <c r="HQ1" s="1109"/>
      <c r="HR1" s="1109"/>
      <c r="HS1" s="841"/>
      <c r="HT1" s="841"/>
      <c r="HU1" s="841"/>
      <c r="HV1" s="841"/>
      <c r="HW1" s="841"/>
      <c r="HX1" s="841"/>
      <c r="HY1" s="841"/>
      <c r="HZ1" s="841"/>
      <c r="IA1" s="841"/>
      <c r="IB1" s="841"/>
      <c r="IC1" s="841"/>
      <c r="ID1" s="841"/>
      <c r="IE1" s="841"/>
    </row>
    <row r="2" spans="1:239" ht="13.8">
      <c r="B2" s="1110" t="s">
        <v>911</v>
      </c>
      <c r="C2" s="1110"/>
      <c r="D2" s="1110"/>
      <c r="E2" s="1110"/>
      <c r="F2" s="1110"/>
      <c r="G2" s="1110"/>
      <c r="H2" s="1110"/>
      <c r="I2" s="1110"/>
      <c r="J2" s="1110"/>
      <c r="K2" s="1110"/>
      <c r="L2" s="1109" t="s">
        <v>911</v>
      </c>
      <c r="M2" s="1109"/>
      <c r="N2" s="1109"/>
      <c r="O2" s="1109"/>
      <c r="P2" s="1109"/>
      <c r="Q2" s="1109"/>
      <c r="R2" s="1109"/>
      <c r="S2" s="1109"/>
      <c r="T2" s="1109"/>
      <c r="U2" s="1109"/>
      <c r="V2" s="1109"/>
      <c r="W2" s="1109"/>
      <c r="X2" s="1109" t="s">
        <v>911</v>
      </c>
      <c r="Y2" s="1109"/>
      <c r="Z2" s="1109"/>
      <c r="AA2" s="1109"/>
      <c r="AB2" s="1109"/>
      <c r="AC2" s="1109"/>
      <c r="AD2" s="1109"/>
      <c r="AE2" s="1109"/>
      <c r="AF2" s="1109"/>
      <c r="AG2" s="1109"/>
      <c r="AH2" s="1109"/>
      <c r="AI2" s="1109"/>
      <c r="AJ2" s="1109" t="s">
        <v>911</v>
      </c>
      <c r="AK2" s="1109"/>
      <c r="AL2" s="1109"/>
      <c r="AM2" s="1109"/>
      <c r="AN2" s="1109"/>
      <c r="AO2" s="1109"/>
      <c r="AP2" s="1109"/>
      <c r="AQ2" s="1109"/>
      <c r="AR2" s="1109"/>
      <c r="AS2" s="1109"/>
      <c r="AT2" s="1109"/>
      <c r="AU2" s="1109"/>
      <c r="AV2" s="1109" t="s">
        <v>911</v>
      </c>
      <c r="AW2" s="1109"/>
      <c r="AX2" s="1109"/>
      <c r="AY2" s="1109"/>
      <c r="AZ2" s="1109"/>
      <c r="BA2" s="1109"/>
      <c r="BB2" s="1109"/>
      <c r="BC2" s="1109"/>
      <c r="BD2" s="1109"/>
      <c r="BE2" s="1109"/>
      <c r="BF2" s="1109"/>
      <c r="BG2" s="1109"/>
      <c r="BH2" s="1109" t="s">
        <v>911</v>
      </c>
      <c r="BI2" s="1109"/>
      <c r="BJ2" s="1109"/>
      <c r="BK2" s="1109"/>
      <c r="BL2" s="1109"/>
      <c r="BM2" s="1109"/>
      <c r="BN2" s="1109"/>
      <c r="BO2" s="1109"/>
      <c r="BP2" s="1109"/>
      <c r="BQ2" s="1109"/>
      <c r="BR2" s="1109"/>
      <c r="BS2" s="1109"/>
      <c r="BT2" s="1109" t="s">
        <v>911</v>
      </c>
      <c r="BU2" s="1109"/>
      <c r="BV2" s="1109"/>
      <c r="BW2" s="1109"/>
      <c r="BX2" s="1109"/>
      <c r="BY2" s="1109"/>
      <c r="BZ2" s="1109"/>
      <c r="CA2" s="1109"/>
      <c r="CB2" s="1109"/>
      <c r="CC2" s="1109"/>
      <c r="CD2" s="1109"/>
      <c r="CE2" s="1109"/>
      <c r="CF2" s="1109" t="s">
        <v>911</v>
      </c>
      <c r="CG2" s="1109"/>
      <c r="CH2" s="1109"/>
      <c r="CI2" s="1109"/>
      <c r="CJ2" s="1109"/>
      <c r="CK2" s="1109"/>
      <c r="CL2" s="1109"/>
      <c r="CM2" s="1109"/>
      <c r="CN2" s="1109"/>
      <c r="CO2" s="1109"/>
      <c r="CP2" s="1109"/>
      <c r="CQ2" s="1109"/>
      <c r="CR2" s="1109" t="s">
        <v>911</v>
      </c>
      <c r="CS2" s="1109"/>
      <c r="CT2" s="1109"/>
      <c r="CU2" s="1109"/>
      <c r="CV2" s="1109"/>
      <c r="CW2" s="1109"/>
      <c r="CX2" s="1109"/>
      <c r="CY2" s="1109"/>
      <c r="CZ2" s="1109"/>
      <c r="DA2" s="1109"/>
      <c r="DB2" s="1109"/>
      <c r="DC2" s="1109"/>
      <c r="DD2" s="1109" t="s">
        <v>911</v>
      </c>
      <c r="DE2" s="1109"/>
      <c r="DF2" s="1109"/>
      <c r="DG2" s="1109"/>
      <c r="DH2" s="1109"/>
      <c r="DI2" s="1109"/>
      <c r="DJ2" s="1109"/>
      <c r="DK2" s="1109"/>
      <c r="DL2" s="1109"/>
      <c r="DM2" s="1109"/>
      <c r="DN2" s="1109"/>
      <c r="DO2" s="1109"/>
      <c r="DP2" s="1109" t="s">
        <v>911</v>
      </c>
      <c r="DQ2" s="1109"/>
      <c r="DR2" s="1109"/>
      <c r="DS2" s="1109"/>
      <c r="DT2" s="1109"/>
      <c r="DU2" s="1109"/>
      <c r="DV2" s="1109"/>
      <c r="DW2" s="1109"/>
      <c r="DX2" s="1109"/>
      <c r="DY2" s="1109"/>
      <c r="DZ2" s="1109"/>
      <c r="EA2" s="1109"/>
      <c r="EB2" s="1109" t="s">
        <v>911</v>
      </c>
      <c r="EC2" s="1109"/>
      <c r="ED2" s="1109"/>
      <c r="EE2" s="1109"/>
      <c r="EF2" s="1109"/>
      <c r="EG2" s="1109"/>
      <c r="EH2" s="1109"/>
      <c r="EI2" s="1109"/>
      <c r="EJ2" s="1109"/>
      <c r="EK2" s="1109"/>
      <c r="EL2" s="1109"/>
      <c r="EM2" s="1109"/>
      <c r="EN2" s="1109" t="s">
        <v>911</v>
      </c>
      <c r="EO2" s="1109"/>
      <c r="EP2" s="1109"/>
      <c r="EQ2" s="1109"/>
      <c r="ER2" s="1109"/>
      <c r="ES2" s="1109"/>
      <c r="ET2" s="1109"/>
      <c r="EU2" s="1109"/>
      <c r="EV2" s="1109"/>
      <c r="EW2" s="1109"/>
      <c r="EX2" s="1109"/>
      <c r="EY2" s="1109"/>
      <c r="EZ2" s="1109" t="s">
        <v>911</v>
      </c>
      <c r="FA2" s="1109"/>
      <c r="FB2" s="1109"/>
      <c r="FC2" s="1109"/>
      <c r="FD2" s="1109"/>
      <c r="FE2" s="1109"/>
      <c r="FF2" s="1109"/>
      <c r="FG2" s="1109"/>
      <c r="FH2" s="1109"/>
      <c r="FI2" s="1109"/>
      <c r="FJ2" s="1109"/>
      <c r="FK2" s="1109"/>
      <c r="FL2" s="1109" t="s">
        <v>911</v>
      </c>
      <c r="FM2" s="1109"/>
      <c r="FN2" s="1109"/>
      <c r="FO2" s="1109"/>
      <c r="FP2" s="1109"/>
      <c r="FQ2" s="1109"/>
      <c r="FR2" s="1109"/>
      <c r="FS2" s="1109"/>
      <c r="FT2" s="1109"/>
      <c r="FU2" s="1109"/>
      <c r="FV2" s="1109"/>
      <c r="FW2" s="1109"/>
      <c r="FX2" s="1109" t="s">
        <v>911</v>
      </c>
      <c r="FY2" s="1109"/>
      <c r="FZ2" s="1109"/>
      <c r="GA2" s="1109"/>
      <c r="GB2" s="1109"/>
      <c r="GC2" s="1109"/>
      <c r="GD2" s="1109"/>
      <c r="GE2" s="1109"/>
      <c r="GF2" s="1109"/>
      <c r="GG2" s="1109"/>
      <c r="GH2" s="1109"/>
      <c r="GI2" s="1109"/>
      <c r="GJ2" s="1109" t="s">
        <v>911</v>
      </c>
      <c r="GK2" s="1109"/>
      <c r="GL2" s="1109"/>
      <c r="GM2" s="1109"/>
      <c r="GN2" s="1109"/>
      <c r="GO2" s="1109"/>
      <c r="GP2" s="1109"/>
      <c r="GQ2" s="1109"/>
      <c r="GR2" s="1109"/>
      <c r="GS2" s="1109"/>
      <c r="GT2" s="1109"/>
      <c r="GU2" s="1109"/>
      <c r="GV2" s="1109" t="s">
        <v>911</v>
      </c>
      <c r="GW2" s="1109"/>
      <c r="GX2" s="1109"/>
      <c r="GY2" s="1109"/>
      <c r="GZ2" s="1109"/>
      <c r="HA2" s="1109"/>
      <c r="HB2" s="1109"/>
      <c r="HC2" s="1109"/>
      <c r="HD2" s="1109"/>
      <c r="HE2" s="1109"/>
      <c r="HF2" s="1109"/>
      <c r="HG2" s="1109"/>
      <c r="HH2" s="1109" t="s">
        <v>911</v>
      </c>
      <c r="HI2" s="1109"/>
      <c r="HJ2" s="1109"/>
      <c r="HK2" s="1109"/>
      <c r="HL2" s="1109"/>
      <c r="HM2" s="1109"/>
      <c r="HN2" s="1109"/>
      <c r="HO2" s="1109"/>
      <c r="HP2" s="1109"/>
      <c r="HQ2" s="1109"/>
      <c r="HR2" s="1109"/>
      <c r="HS2" s="841"/>
      <c r="HT2" s="841"/>
      <c r="HU2" s="841"/>
      <c r="HV2" s="841"/>
      <c r="HW2" s="841"/>
      <c r="HX2" s="841"/>
      <c r="HY2" s="841"/>
      <c r="HZ2" s="841"/>
      <c r="IA2" s="841"/>
      <c r="IB2" s="841"/>
      <c r="IC2" s="841"/>
      <c r="ID2" s="841"/>
      <c r="IE2" s="841"/>
    </row>
    <row r="3" spans="1:239" ht="13.8">
      <c r="B3" s="1110" t="s">
        <v>677</v>
      </c>
      <c r="C3" s="1110"/>
      <c r="D3" s="1110"/>
      <c r="E3" s="1110"/>
      <c r="F3" s="1110"/>
      <c r="G3" s="1110"/>
      <c r="H3" s="1110"/>
      <c r="I3" s="1110"/>
      <c r="J3" s="1110"/>
      <c r="K3" s="1110"/>
      <c r="L3" s="1109" t="s">
        <v>677</v>
      </c>
      <c r="M3" s="1109"/>
      <c r="N3" s="1109"/>
      <c r="O3" s="1109"/>
      <c r="P3" s="1109"/>
      <c r="Q3" s="1109"/>
      <c r="R3" s="1109"/>
      <c r="S3" s="1109"/>
      <c r="T3" s="1109"/>
      <c r="U3" s="1109"/>
      <c r="V3" s="1109"/>
      <c r="W3" s="1109"/>
      <c r="X3" s="1109" t="s">
        <v>677</v>
      </c>
      <c r="Y3" s="1109"/>
      <c r="Z3" s="1109"/>
      <c r="AA3" s="1109"/>
      <c r="AB3" s="1109"/>
      <c r="AC3" s="1109"/>
      <c r="AD3" s="1109"/>
      <c r="AE3" s="1109"/>
      <c r="AF3" s="1109"/>
      <c r="AG3" s="1109"/>
      <c r="AH3" s="1109"/>
      <c r="AI3" s="1109"/>
      <c r="AJ3" s="1109" t="s">
        <v>677</v>
      </c>
      <c r="AK3" s="1109"/>
      <c r="AL3" s="1109"/>
      <c r="AM3" s="1109"/>
      <c r="AN3" s="1109"/>
      <c r="AO3" s="1109"/>
      <c r="AP3" s="1109"/>
      <c r="AQ3" s="1109"/>
      <c r="AR3" s="1109"/>
      <c r="AS3" s="1109"/>
      <c r="AT3" s="1109"/>
      <c r="AU3" s="1109"/>
      <c r="AV3" s="1109" t="s">
        <v>677</v>
      </c>
      <c r="AW3" s="1109"/>
      <c r="AX3" s="1109"/>
      <c r="AY3" s="1109"/>
      <c r="AZ3" s="1109"/>
      <c r="BA3" s="1109"/>
      <c r="BB3" s="1109"/>
      <c r="BC3" s="1109"/>
      <c r="BD3" s="1109"/>
      <c r="BE3" s="1109"/>
      <c r="BF3" s="1109"/>
      <c r="BG3" s="1109"/>
      <c r="BH3" s="1109" t="s">
        <v>677</v>
      </c>
      <c r="BI3" s="1109"/>
      <c r="BJ3" s="1109"/>
      <c r="BK3" s="1109"/>
      <c r="BL3" s="1109"/>
      <c r="BM3" s="1109"/>
      <c r="BN3" s="1109"/>
      <c r="BO3" s="1109"/>
      <c r="BP3" s="1109"/>
      <c r="BQ3" s="1109"/>
      <c r="BR3" s="1109"/>
      <c r="BS3" s="1109"/>
      <c r="BT3" s="1109" t="s">
        <v>677</v>
      </c>
      <c r="BU3" s="1109"/>
      <c r="BV3" s="1109"/>
      <c r="BW3" s="1109"/>
      <c r="BX3" s="1109"/>
      <c r="BY3" s="1109"/>
      <c r="BZ3" s="1109"/>
      <c r="CA3" s="1109"/>
      <c r="CB3" s="1109"/>
      <c r="CC3" s="1109"/>
      <c r="CD3" s="1109"/>
      <c r="CE3" s="1109"/>
      <c r="CF3" s="1109" t="s">
        <v>677</v>
      </c>
      <c r="CG3" s="1109"/>
      <c r="CH3" s="1109"/>
      <c r="CI3" s="1109"/>
      <c r="CJ3" s="1109"/>
      <c r="CK3" s="1109"/>
      <c r="CL3" s="1109"/>
      <c r="CM3" s="1109"/>
      <c r="CN3" s="1109"/>
      <c r="CO3" s="1109"/>
      <c r="CP3" s="1109"/>
      <c r="CQ3" s="1109"/>
      <c r="CR3" s="1109" t="s">
        <v>677</v>
      </c>
      <c r="CS3" s="1109"/>
      <c r="CT3" s="1109"/>
      <c r="CU3" s="1109"/>
      <c r="CV3" s="1109"/>
      <c r="CW3" s="1109"/>
      <c r="CX3" s="1109"/>
      <c r="CY3" s="1109"/>
      <c r="CZ3" s="1109"/>
      <c r="DA3" s="1109"/>
      <c r="DB3" s="1109"/>
      <c r="DC3" s="1109"/>
      <c r="DD3" s="1109" t="s">
        <v>677</v>
      </c>
      <c r="DE3" s="1109"/>
      <c r="DF3" s="1109"/>
      <c r="DG3" s="1109"/>
      <c r="DH3" s="1109"/>
      <c r="DI3" s="1109"/>
      <c r="DJ3" s="1109"/>
      <c r="DK3" s="1109"/>
      <c r="DL3" s="1109"/>
      <c r="DM3" s="1109"/>
      <c r="DN3" s="1109"/>
      <c r="DO3" s="1109"/>
      <c r="DP3" s="1109" t="s">
        <v>677</v>
      </c>
      <c r="DQ3" s="1109"/>
      <c r="DR3" s="1109"/>
      <c r="DS3" s="1109"/>
      <c r="DT3" s="1109"/>
      <c r="DU3" s="1109"/>
      <c r="DV3" s="1109"/>
      <c r="DW3" s="1109"/>
      <c r="DX3" s="1109"/>
      <c r="DY3" s="1109"/>
      <c r="DZ3" s="1109"/>
      <c r="EA3" s="1109"/>
      <c r="EB3" s="1109" t="s">
        <v>677</v>
      </c>
      <c r="EC3" s="1109"/>
      <c r="ED3" s="1109"/>
      <c r="EE3" s="1109"/>
      <c r="EF3" s="1109"/>
      <c r="EG3" s="1109"/>
      <c r="EH3" s="1109"/>
      <c r="EI3" s="1109"/>
      <c r="EJ3" s="1109"/>
      <c r="EK3" s="1109"/>
      <c r="EL3" s="1109"/>
      <c r="EM3" s="1109"/>
      <c r="EN3" s="1109" t="s">
        <v>677</v>
      </c>
      <c r="EO3" s="1109"/>
      <c r="EP3" s="1109"/>
      <c r="EQ3" s="1109"/>
      <c r="ER3" s="1109"/>
      <c r="ES3" s="1109"/>
      <c r="ET3" s="1109"/>
      <c r="EU3" s="1109"/>
      <c r="EV3" s="1109"/>
      <c r="EW3" s="1109"/>
      <c r="EX3" s="1109"/>
      <c r="EY3" s="1109"/>
      <c r="EZ3" s="1109" t="s">
        <v>677</v>
      </c>
      <c r="FA3" s="1109"/>
      <c r="FB3" s="1109"/>
      <c r="FC3" s="1109"/>
      <c r="FD3" s="1109"/>
      <c r="FE3" s="1109"/>
      <c r="FF3" s="1109"/>
      <c r="FG3" s="1109"/>
      <c r="FH3" s="1109"/>
      <c r="FI3" s="1109"/>
      <c r="FJ3" s="1109"/>
      <c r="FK3" s="1109"/>
      <c r="FL3" s="1109" t="s">
        <v>677</v>
      </c>
      <c r="FM3" s="1109"/>
      <c r="FN3" s="1109"/>
      <c r="FO3" s="1109"/>
      <c r="FP3" s="1109"/>
      <c r="FQ3" s="1109"/>
      <c r="FR3" s="1109"/>
      <c r="FS3" s="1109"/>
      <c r="FT3" s="1109"/>
      <c r="FU3" s="1109"/>
      <c r="FV3" s="1109"/>
      <c r="FW3" s="1109"/>
      <c r="FX3" s="1109" t="s">
        <v>677</v>
      </c>
      <c r="FY3" s="1109"/>
      <c r="FZ3" s="1109"/>
      <c r="GA3" s="1109"/>
      <c r="GB3" s="1109"/>
      <c r="GC3" s="1109"/>
      <c r="GD3" s="1109"/>
      <c r="GE3" s="1109"/>
      <c r="GF3" s="1109"/>
      <c r="GG3" s="1109"/>
      <c r="GH3" s="1109"/>
      <c r="GI3" s="1109"/>
      <c r="GJ3" s="1109" t="s">
        <v>677</v>
      </c>
      <c r="GK3" s="1109"/>
      <c r="GL3" s="1109"/>
      <c r="GM3" s="1109"/>
      <c r="GN3" s="1109"/>
      <c r="GO3" s="1109"/>
      <c r="GP3" s="1109"/>
      <c r="GQ3" s="1109"/>
      <c r="GR3" s="1109"/>
      <c r="GS3" s="1109"/>
      <c r="GT3" s="1109"/>
      <c r="GU3" s="1109"/>
      <c r="GV3" s="1109" t="s">
        <v>677</v>
      </c>
      <c r="GW3" s="1109"/>
      <c r="GX3" s="1109"/>
      <c r="GY3" s="1109"/>
      <c r="GZ3" s="1109"/>
      <c r="HA3" s="1109"/>
      <c r="HB3" s="1109"/>
      <c r="HC3" s="1109"/>
      <c r="HD3" s="1109"/>
      <c r="HE3" s="1109"/>
      <c r="HF3" s="1109"/>
      <c r="HG3" s="1109"/>
      <c r="HH3" s="1109" t="s">
        <v>677</v>
      </c>
      <c r="HI3" s="1109"/>
      <c r="HJ3" s="1109"/>
      <c r="HK3" s="1109"/>
      <c r="HL3" s="1109"/>
      <c r="HM3" s="1109"/>
      <c r="HN3" s="1109"/>
      <c r="HO3" s="1109"/>
      <c r="HP3" s="1109"/>
      <c r="HQ3" s="1109"/>
      <c r="HR3" s="1109"/>
      <c r="HS3" s="841"/>
      <c r="HT3" s="841"/>
      <c r="HU3" s="841"/>
      <c r="HV3" s="841"/>
      <c r="HW3" s="841"/>
      <c r="HX3" s="841"/>
      <c r="HY3" s="841"/>
      <c r="HZ3" s="841"/>
      <c r="IA3" s="841"/>
      <c r="IB3" s="841"/>
      <c r="IC3" s="841"/>
      <c r="ID3" s="841"/>
      <c r="IE3" s="841"/>
    </row>
    <row r="4" spans="1:239" ht="13.8">
      <c r="B4" s="1110" t="s">
        <v>252</v>
      </c>
      <c r="C4" s="1110"/>
      <c r="D4" s="1110"/>
      <c r="E4" s="1110"/>
      <c r="F4" s="1110"/>
      <c r="G4" s="1110"/>
      <c r="H4" s="1110"/>
      <c r="I4" s="1110"/>
      <c r="J4" s="1110"/>
      <c r="K4" s="1110"/>
      <c r="L4" s="1109" t="s">
        <v>252</v>
      </c>
      <c r="M4" s="1109"/>
      <c r="N4" s="1109"/>
      <c r="O4" s="1109"/>
      <c r="P4" s="1109"/>
      <c r="Q4" s="1109"/>
      <c r="R4" s="1109"/>
      <c r="S4" s="1109"/>
      <c r="T4" s="1109"/>
      <c r="U4" s="1109"/>
      <c r="V4" s="1109"/>
      <c r="W4" s="1109"/>
      <c r="X4" s="1109" t="s">
        <v>252</v>
      </c>
      <c r="Y4" s="1109"/>
      <c r="Z4" s="1109"/>
      <c r="AA4" s="1109"/>
      <c r="AB4" s="1109"/>
      <c r="AC4" s="1109"/>
      <c r="AD4" s="1109"/>
      <c r="AE4" s="1109"/>
      <c r="AF4" s="1109"/>
      <c r="AG4" s="1109"/>
      <c r="AH4" s="1109"/>
      <c r="AI4" s="1109"/>
      <c r="AJ4" s="1109" t="s">
        <v>252</v>
      </c>
      <c r="AK4" s="1109"/>
      <c r="AL4" s="1109"/>
      <c r="AM4" s="1109"/>
      <c r="AN4" s="1109"/>
      <c r="AO4" s="1109"/>
      <c r="AP4" s="1109"/>
      <c r="AQ4" s="1109"/>
      <c r="AR4" s="1109"/>
      <c r="AS4" s="1109"/>
      <c r="AT4" s="1109"/>
      <c r="AU4" s="1109"/>
      <c r="AV4" s="1109" t="s">
        <v>252</v>
      </c>
      <c r="AW4" s="1109"/>
      <c r="AX4" s="1109"/>
      <c r="AY4" s="1109"/>
      <c r="AZ4" s="1109"/>
      <c r="BA4" s="1109"/>
      <c r="BB4" s="1109"/>
      <c r="BC4" s="1109"/>
      <c r="BD4" s="1109"/>
      <c r="BE4" s="1109"/>
      <c r="BF4" s="1109"/>
      <c r="BG4" s="1109"/>
      <c r="BH4" s="1109" t="s">
        <v>252</v>
      </c>
      <c r="BI4" s="1109"/>
      <c r="BJ4" s="1109"/>
      <c r="BK4" s="1109"/>
      <c r="BL4" s="1109"/>
      <c r="BM4" s="1109"/>
      <c r="BN4" s="1109"/>
      <c r="BO4" s="1109"/>
      <c r="BP4" s="1109"/>
      <c r="BQ4" s="1109"/>
      <c r="BR4" s="1109"/>
      <c r="BS4" s="1109"/>
      <c r="BT4" s="1109" t="s">
        <v>252</v>
      </c>
      <c r="BU4" s="1109"/>
      <c r="BV4" s="1109"/>
      <c r="BW4" s="1109"/>
      <c r="BX4" s="1109"/>
      <c r="BY4" s="1109"/>
      <c r="BZ4" s="1109"/>
      <c r="CA4" s="1109"/>
      <c r="CB4" s="1109"/>
      <c r="CC4" s="1109"/>
      <c r="CD4" s="1109"/>
      <c r="CE4" s="1109"/>
      <c r="CF4" s="1109" t="s">
        <v>252</v>
      </c>
      <c r="CG4" s="1109"/>
      <c r="CH4" s="1109"/>
      <c r="CI4" s="1109"/>
      <c r="CJ4" s="1109"/>
      <c r="CK4" s="1109"/>
      <c r="CL4" s="1109"/>
      <c r="CM4" s="1109"/>
      <c r="CN4" s="1109"/>
      <c r="CO4" s="1109"/>
      <c r="CP4" s="1109"/>
      <c r="CQ4" s="1109"/>
      <c r="CR4" s="1109" t="s">
        <v>252</v>
      </c>
      <c r="CS4" s="1109"/>
      <c r="CT4" s="1109"/>
      <c r="CU4" s="1109"/>
      <c r="CV4" s="1109"/>
      <c r="CW4" s="1109"/>
      <c r="CX4" s="1109"/>
      <c r="CY4" s="1109"/>
      <c r="CZ4" s="1109"/>
      <c r="DA4" s="1109"/>
      <c r="DB4" s="1109"/>
      <c r="DC4" s="1109"/>
      <c r="DD4" s="1109" t="s">
        <v>252</v>
      </c>
      <c r="DE4" s="1109"/>
      <c r="DF4" s="1109"/>
      <c r="DG4" s="1109"/>
      <c r="DH4" s="1109"/>
      <c r="DI4" s="1109"/>
      <c r="DJ4" s="1109"/>
      <c r="DK4" s="1109"/>
      <c r="DL4" s="1109"/>
      <c r="DM4" s="1109"/>
      <c r="DN4" s="1109"/>
      <c r="DO4" s="1109"/>
      <c r="DP4" s="1109" t="s">
        <v>252</v>
      </c>
      <c r="DQ4" s="1109"/>
      <c r="DR4" s="1109"/>
      <c r="DS4" s="1109"/>
      <c r="DT4" s="1109"/>
      <c r="DU4" s="1109"/>
      <c r="DV4" s="1109"/>
      <c r="DW4" s="1109"/>
      <c r="DX4" s="1109"/>
      <c r="DY4" s="1109"/>
      <c r="DZ4" s="1109"/>
      <c r="EA4" s="1109"/>
      <c r="EB4" s="1109" t="s">
        <v>252</v>
      </c>
      <c r="EC4" s="1109"/>
      <c r="ED4" s="1109"/>
      <c r="EE4" s="1109"/>
      <c r="EF4" s="1109"/>
      <c r="EG4" s="1109"/>
      <c r="EH4" s="1109"/>
      <c r="EI4" s="1109"/>
      <c r="EJ4" s="1109"/>
      <c r="EK4" s="1109"/>
      <c r="EL4" s="1109"/>
      <c r="EM4" s="1109"/>
      <c r="EN4" s="1109" t="s">
        <v>252</v>
      </c>
      <c r="EO4" s="1109"/>
      <c r="EP4" s="1109"/>
      <c r="EQ4" s="1109"/>
      <c r="ER4" s="1109"/>
      <c r="ES4" s="1109"/>
      <c r="ET4" s="1109"/>
      <c r="EU4" s="1109"/>
      <c r="EV4" s="1109"/>
      <c r="EW4" s="1109"/>
      <c r="EX4" s="1109"/>
      <c r="EY4" s="1109"/>
      <c r="EZ4" s="1109" t="s">
        <v>252</v>
      </c>
      <c r="FA4" s="1109"/>
      <c r="FB4" s="1109"/>
      <c r="FC4" s="1109"/>
      <c r="FD4" s="1109"/>
      <c r="FE4" s="1109"/>
      <c r="FF4" s="1109"/>
      <c r="FG4" s="1109"/>
      <c r="FH4" s="1109"/>
      <c r="FI4" s="1109"/>
      <c r="FJ4" s="1109"/>
      <c r="FK4" s="1109"/>
      <c r="FL4" s="1109" t="s">
        <v>252</v>
      </c>
      <c r="FM4" s="1109"/>
      <c r="FN4" s="1109"/>
      <c r="FO4" s="1109"/>
      <c r="FP4" s="1109"/>
      <c r="FQ4" s="1109"/>
      <c r="FR4" s="1109"/>
      <c r="FS4" s="1109"/>
      <c r="FT4" s="1109"/>
      <c r="FU4" s="1109"/>
      <c r="FV4" s="1109"/>
      <c r="FW4" s="1109"/>
      <c r="FX4" s="1109" t="s">
        <v>252</v>
      </c>
      <c r="FY4" s="1109"/>
      <c r="FZ4" s="1109"/>
      <c r="GA4" s="1109"/>
      <c r="GB4" s="1109"/>
      <c r="GC4" s="1109"/>
      <c r="GD4" s="1109"/>
      <c r="GE4" s="1109"/>
      <c r="GF4" s="1109"/>
      <c r="GG4" s="1109"/>
      <c r="GH4" s="1109"/>
      <c r="GI4" s="1109"/>
      <c r="GJ4" s="1109" t="s">
        <v>252</v>
      </c>
      <c r="GK4" s="1109"/>
      <c r="GL4" s="1109"/>
      <c r="GM4" s="1109"/>
      <c r="GN4" s="1109"/>
      <c r="GO4" s="1109"/>
      <c r="GP4" s="1109"/>
      <c r="GQ4" s="1109"/>
      <c r="GR4" s="1109"/>
      <c r="GS4" s="1109"/>
      <c r="GT4" s="1109"/>
      <c r="GU4" s="1109"/>
      <c r="GV4" s="1109" t="s">
        <v>252</v>
      </c>
      <c r="GW4" s="1109"/>
      <c r="GX4" s="1109"/>
      <c r="GY4" s="1109"/>
      <c r="GZ4" s="1109"/>
      <c r="HA4" s="1109"/>
      <c r="HB4" s="1109"/>
      <c r="HC4" s="1109"/>
      <c r="HD4" s="1109"/>
      <c r="HE4" s="1109"/>
      <c r="HF4" s="1109"/>
      <c r="HG4" s="1109"/>
      <c r="HH4" s="1109" t="s">
        <v>252</v>
      </c>
      <c r="HI4" s="1109"/>
      <c r="HJ4" s="1109"/>
      <c r="HK4" s="1109"/>
      <c r="HL4" s="1109"/>
      <c r="HM4" s="1109"/>
      <c r="HN4" s="1109"/>
      <c r="HO4" s="1109"/>
      <c r="HP4" s="1109"/>
      <c r="HQ4" s="1109"/>
      <c r="HR4" s="1109"/>
      <c r="HS4" s="841"/>
      <c r="HT4" s="841"/>
      <c r="HU4" s="841"/>
      <c r="HV4" s="841"/>
      <c r="HW4" s="841"/>
      <c r="HX4" s="841"/>
      <c r="HY4" s="841"/>
      <c r="HZ4" s="841"/>
      <c r="IA4" s="841"/>
      <c r="IB4" s="841"/>
      <c r="IC4" s="841"/>
      <c r="ID4" s="841"/>
      <c r="IE4" s="841"/>
    </row>
    <row r="5" spans="1:239">
      <c r="C5"/>
      <c r="G5"/>
      <c r="K5"/>
      <c r="L5" s="842"/>
      <c r="M5" s="842"/>
      <c r="N5" s="842"/>
      <c r="O5" s="842"/>
      <c r="P5" s="842"/>
      <c r="Q5" s="842"/>
      <c r="R5" s="842"/>
      <c r="S5" s="842"/>
      <c r="T5" s="842"/>
      <c r="U5" s="842"/>
      <c r="V5" s="842"/>
      <c r="W5" s="842"/>
      <c r="X5" s="1109"/>
      <c r="Y5" s="1109"/>
      <c r="Z5" s="1109"/>
      <c r="AA5" s="1109"/>
      <c r="AB5" s="1109"/>
      <c r="AC5" s="1109"/>
      <c r="AD5" s="1109"/>
      <c r="AE5" s="1109"/>
      <c r="AF5" s="1109"/>
      <c r="AG5" s="1109"/>
      <c r="AH5" s="1109"/>
      <c r="AI5" s="1109"/>
      <c r="AJ5" s="1109"/>
      <c r="AK5" s="1109"/>
      <c r="AL5" s="1109"/>
      <c r="AM5" s="1109"/>
      <c r="AN5" s="1109"/>
      <c r="AO5" s="1109"/>
      <c r="AP5" s="1109"/>
      <c r="AQ5" s="1109"/>
      <c r="AR5" s="1109"/>
      <c r="AS5" s="1109"/>
      <c r="AT5" s="1109"/>
      <c r="AU5" s="1109"/>
      <c r="AV5" s="841"/>
      <c r="AW5" s="841"/>
      <c r="AX5" s="841"/>
      <c r="AY5" s="841"/>
      <c r="AZ5" s="841"/>
      <c r="BA5" s="841"/>
      <c r="BB5" s="841"/>
      <c r="BC5" s="841"/>
      <c r="BD5" s="841"/>
      <c r="BE5" s="841"/>
      <c r="BF5" s="841"/>
      <c r="BG5" s="841"/>
      <c r="BH5" s="841"/>
      <c r="BI5" s="841"/>
      <c r="BJ5" s="841"/>
      <c r="BK5" s="841"/>
      <c r="BL5" s="841"/>
      <c r="BM5" s="841"/>
      <c r="BN5" s="841"/>
      <c r="BO5" s="841"/>
      <c r="BP5" s="841"/>
      <c r="BQ5" s="841"/>
      <c r="BR5" s="841"/>
      <c r="BS5" s="841"/>
      <c r="BT5" s="841"/>
      <c r="BU5" s="841"/>
      <c r="BV5" s="841"/>
      <c r="BW5" s="841"/>
      <c r="BX5" s="841"/>
      <c r="BY5" s="841"/>
      <c r="BZ5" s="841"/>
      <c r="CA5" s="841"/>
      <c r="CB5" s="841"/>
      <c r="CC5" s="841"/>
      <c r="CD5" s="841"/>
      <c r="CE5" s="841"/>
      <c r="CF5" s="841"/>
      <c r="CG5" s="841"/>
      <c r="CH5" s="841"/>
      <c r="CI5" s="841"/>
      <c r="CJ5" s="841"/>
      <c r="CK5" s="841"/>
      <c r="CL5" s="841"/>
      <c r="CM5" s="841"/>
      <c r="CN5" s="841"/>
      <c r="CO5" s="841"/>
      <c r="CP5" s="841"/>
      <c r="CQ5" s="841"/>
      <c r="CR5" s="841"/>
      <c r="CS5" s="841"/>
      <c r="CT5" s="841"/>
      <c r="CU5" s="841"/>
      <c r="CV5" s="841"/>
      <c r="CW5" s="841"/>
      <c r="CX5" s="841"/>
      <c r="CY5" s="841"/>
      <c r="CZ5" s="841"/>
      <c r="DA5" s="841"/>
      <c r="DB5" s="841"/>
      <c r="DC5" s="841"/>
      <c r="DD5" s="841"/>
      <c r="DE5" s="841"/>
      <c r="DF5" s="841"/>
      <c r="DG5" s="841"/>
      <c r="DH5" s="841"/>
      <c r="DI5" s="841"/>
      <c r="DJ5" s="841"/>
      <c r="DK5" s="841"/>
      <c r="DL5" s="841"/>
      <c r="DM5" s="841"/>
      <c r="DN5" s="841"/>
      <c r="DO5" s="841"/>
      <c r="DP5" s="841"/>
      <c r="DQ5" s="841"/>
      <c r="DR5" s="841"/>
      <c r="DS5" s="841"/>
      <c r="DT5" s="841"/>
      <c r="DU5" s="841"/>
      <c r="DV5" s="841"/>
      <c r="DW5" s="841"/>
      <c r="DX5" s="841"/>
      <c r="DY5" s="841"/>
      <c r="DZ5" s="841"/>
      <c r="EA5" s="841"/>
      <c r="EB5" s="841"/>
      <c r="EC5" s="841"/>
      <c r="ED5" s="841"/>
      <c r="EE5" s="841"/>
      <c r="EF5" s="841"/>
      <c r="EG5" s="841"/>
      <c r="EH5" s="841"/>
      <c r="EI5" s="841"/>
      <c r="EJ5" s="841"/>
      <c r="EK5" s="841"/>
      <c r="EL5" s="841"/>
      <c r="EM5" s="841"/>
      <c r="EN5" s="841"/>
      <c r="EO5" s="841"/>
      <c r="EP5" s="841"/>
      <c r="EQ5" s="841"/>
      <c r="ER5" s="841"/>
      <c r="ES5" s="841"/>
      <c r="ET5" s="841"/>
      <c r="EU5" s="841"/>
      <c r="EV5" s="841"/>
      <c r="EW5" s="841"/>
      <c r="EX5" s="841"/>
      <c r="EY5" s="841"/>
      <c r="EZ5" s="841"/>
      <c r="FA5" s="841"/>
      <c r="FB5" s="841"/>
      <c r="FC5" s="841"/>
      <c r="FD5" s="841"/>
      <c r="FE5" s="841"/>
      <c r="FF5" s="841"/>
      <c r="FG5" s="841"/>
      <c r="FH5" s="841"/>
      <c r="FI5" s="841"/>
      <c r="FJ5" s="841"/>
      <c r="FK5" s="841"/>
      <c r="FL5" s="841"/>
      <c r="FM5" s="841"/>
      <c r="FN5" s="841"/>
      <c r="FO5" s="841"/>
      <c r="FP5" s="841"/>
      <c r="FQ5" s="841"/>
      <c r="FR5" s="841"/>
      <c r="FS5" s="841"/>
      <c r="FT5" s="841"/>
      <c r="FU5" s="841"/>
      <c r="FV5" s="841"/>
      <c r="FW5" s="841"/>
      <c r="FX5" s="841"/>
      <c r="FY5" s="841"/>
      <c r="FZ5" s="841"/>
      <c r="GA5" s="841"/>
      <c r="GB5" s="841"/>
      <c r="GC5" s="841"/>
      <c r="GD5" s="841"/>
      <c r="GE5" s="841"/>
      <c r="GF5" s="841"/>
      <c r="GG5" s="841"/>
      <c r="GH5" s="841"/>
      <c r="GI5" s="841"/>
      <c r="GJ5" s="841"/>
      <c r="GK5" s="841"/>
      <c r="GL5" s="841"/>
      <c r="GM5" s="841"/>
      <c r="GN5" s="841"/>
      <c r="GO5" s="841"/>
      <c r="GP5" s="841"/>
      <c r="GQ5" s="841"/>
      <c r="GR5" s="841"/>
      <c r="GS5" s="841"/>
      <c r="GT5" s="841"/>
      <c r="GU5" s="841"/>
      <c r="GV5" s="841"/>
      <c r="GW5" s="841"/>
      <c r="GX5" s="841"/>
      <c r="GY5" s="841"/>
      <c r="GZ5" s="841"/>
      <c r="HA5" s="841"/>
      <c r="HB5" s="841"/>
      <c r="HC5" s="841"/>
      <c r="HD5" s="841"/>
      <c r="HE5" s="841"/>
      <c r="HF5" s="841"/>
      <c r="HG5" s="841"/>
      <c r="HH5" s="841"/>
      <c r="HI5" s="841"/>
      <c r="HJ5" s="841"/>
      <c r="HK5" s="841"/>
      <c r="HL5" s="841"/>
      <c r="HM5" s="841"/>
      <c r="HN5" s="841"/>
      <c r="HO5" s="841"/>
      <c r="HP5" s="841"/>
      <c r="HQ5" s="841"/>
      <c r="HR5" s="841"/>
      <c r="HS5" s="841"/>
      <c r="HT5" s="841"/>
      <c r="HU5" s="841"/>
      <c r="HV5" s="841"/>
      <c r="HW5" s="841"/>
      <c r="HX5" s="841"/>
      <c r="HY5" s="841"/>
      <c r="HZ5" s="841"/>
      <c r="IA5" s="841"/>
      <c r="IB5" s="841"/>
      <c r="IC5" s="841"/>
      <c r="ID5" s="841"/>
      <c r="IE5" s="841"/>
    </row>
    <row r="6" spans="1:239" ht="15">
      <c r="A6" s="841"/>
      <c r="B6" s="843" t="s">
        <v>960</v>
      </c>
      <c r="C6" s="842"/>
      <c r="D6" s="841"/>
      <c r="E6" s="841"/>
      <c r="F6" s="841"/>
      <c r="G6" s="844"/>
      <c r="H6" s="841"/>
      <c r="I6" s="841"/>
      <c r="J6" s="841"/>
      <c r="K6" s="844"/>
      <c r="L6" s="841"/>
      <c r="M6" s="841"/>
      <c r="N6" s="841"/>
      <c r="O6" s="841"/>
      <c r="P6" s="841"/>
      <c r="Q6" s="841"/>
      <c r="R6" s="841"/>
      <c r="S6" s="841"/>
      <c r="T6" s="841"/>
      <c r="U6" s="841"/>
      <c r="V6" s="841"/>
      <c r="W6" s="841"/>
      <c r="X6" s="841"/>
      <c r="Y6" s="841"/>
      <c r="Z6" s="841"/>
      <c r="AA6" s="841"/>
      <c r="AB6" s="841"/>
      <c r="AC6" s="841"/>
      <c r="AD6" s="841"/>
      <c r="AE6" s="841"/>
      <c r="AF6" s="841"/>
      <c r="AG6" s="841"/>
      <c r="AH6" s="841"/>
      <c r="AI6" s="841"/>
      <c r="AJ6" s="841"/>
      <c r="AK6" s="841"/>
      <c r="AL6" s="841"/>
      <c r="AM6" s="841"/>
      <c r="AN6" s="841"/>
      <c r="AO6" s="841"/>
      <c r="AP6" s="841"/>
      <c r="AQ6" s="841"/>
      <c r="AR6" s="841"/>
      <c r="AS6" s="841"/>
      <c r="AT6" s="841"/>
      <c r="AU6" s="841"/>
      <c r="AV6" s="841"/>
      <c r="AW6" s="841"/>
      <c r="AX6" s="841"/>
      <c r="AY6" s="841"/>
      <c r="AZ6" s="841"/>
      <c r="BA6" s="841"/>
      <c r="BB6" s="841"/>
      <c r="BC6" s="841"/>
      <c r="BD6" s="841"/>
      <c r="BE6" s="841"/>
      <c r="BF6" s="841"/>
      <c r="BG6" s="841"/>
      <c r="BH6" s="841"/>
      <c r="BI6" s="841"/>
      <c r="BJ6" s="841"/>
      <c r="BK6" s="841"/>
      <c r="BL6" s="841"/>
      <c r="BM6" s="841"/>
      <c r="BN6" s="841"/>
      <c r="BO6" s="841"/>
      <c r="BP6" s="841"/>
      <c r="BQ6" s="841"/>
      <c r="BR6" s="841"/>
      <c r="BS6" s="841"/>
      <c r="BT6" s="841"/>
      <c r="BU6" s="841"/>
      <c r="BV6" s="841"/>
      <c r="BW6" s="841"/>
      <c r="BX6" s="841"/>
      <c r="BY6" s="841"/>
      <c r="BZ6" s="841"/>
      <c r="CA6" s="841"/>
      <c r="CB6" s="841"/>
      <c r="CC6" s="841"/>
      <c r="CD6" s="841"/>
      <c r="CE6" s="841"/>
      <c r="CF6" s="841"/>
      <c r="CG6" s="841"/>
      <c r="CH6" s="841"/>
      <c r="CI6" s="841"/>
      <c r="CJ6" s="841"/>
      <c r="CK6" s="841"/>
      <c r="CL6" s="841"/>
      <c r="CM6" s="841"/>
      <c r="CN6" s="841"/>
      <c r="CO6" s="841"/>
      <c r="CP6" s="841"/>
      <c r="CQ6" s="841"/>
      <c r="CR6" s="841"/>
      <c r="CS6" s="841"/>
      <c r="CT6" s="841"/>
      <c r="CU6" s="841"/>
      <c r="CV6" s="841"/>
      <c r="CW6" s="841"/>
      <c r="CX6" s="841"/>
      <c r="CY6" s="841"/>
      <c r="CZ6" s="841"/>
      <c r="DA6" s="841"/>
      <c r="DB6" s="841"/>
      <c r="DC6" s="841"/>
      <c r="DD6" s="841"/>
      <c r="DE6" s="841"/>
      <c r="DF6" s="841"/>
      <c r="DG6" s="841"/>
      <c r="DH6" s="841"/>
      <c r="DI6" s="841"/>
      <c r="DJ6" s="841"/>
      <c r="DK6" s="841"/>
      <c r="DL6" s="841"/>
      <c r="DM6" s="841"/>
      <c r="DN6" s="841"/>
      <c r="DO6" s="841"/>
      <c r="DP6" s="841"/>
      <c r="DQ6" s="841"/>
      <c r="DR6" s="841"/>
      <c r="DS6" s="841"/>
      <c r="DT6" s="841"/>
      <c r="DU6" s="841"/>
      <c r="DV6" s="841"/>
      <c r="DW6" s="841"/>
      <c r="DX6" s="841"/>
      <c r="DY6" s="841"/>
      <c r="DZ6" s="841"/>
      <c r="EA6" s="841"/>
      <c r="EB6" s="841"/>
      <c r="EC6" s="841"/>
      <c r="ED6" s="841"/>
      <c r="EE6" s="841"/>
      <c r="EF6" s="841"/>
      <c r="EG6" s="841"/>
      <c r="EH6" s="841"/>
      <c r="EI6" s="841"/>
      <c r="EJ6" s="841"/>
      <c r="EK6" s="841"/>
      <c r="EL6" s="841"/>
      <c r="EM6" s="841"/>
      <c r="EN6" s="841"/>
      <c r="EO6" s="841"/>
      <c r="EP6" s="841"/>
      <c r="EQ6" s="841"/>
      <c r="ER6" s="841"/>
      <c r="ES6" s="841"/>
      <c r="ET6" s="841"/>
      <c r="EU6" s="841"/>
      <c r="EV6" s="841"/>
      <c r="EW6" s="841"/>
      <c r="EX6" s="841"/>
      <c r="EY6" s="841"/>
      <c r="EZ6" s="841"/>
      <c r="FA6" s="841"/>
      <c r="FB6" s="841"/>
      <c r="FC6" s="841"/>
      <c r="FD6" s="841"/>
      <c r="FE6" s="841"/>
      <c r="FF6" s="841"/>
      <c r="FG6" s="841"/>
      <c r="FH6" s="841"/>
      <c r="FI6" s="841"/>
      <c r="FJ6" s="841"/>
      <c r="FK6" s="841"/>
      <c r="FL6" s="841"/>
      <c r="FM6" s="841"/>
      <c r="FN6" s="841"/>
      <c r="FO6" s="841"/>
      <c r="FP6" s="841"/>
      <c r="FQ6" s="841"/>
      <c r="FR6" s="841"/>
      <c r="FS6" s="841"/>
      <c r="FT6" s="841"/>
      <c r="FU6" s="841"/>
      <c r="FV6" s="841"/>
      <c r="FW6" s="841"/>
      <c r="FX6" s="841"/>
      <c r="FY6" s="841"/>
      <c r="FZ6" s="841"/>
      <c r="GA6" s="841"/>
      <c r="GB6" s="841"/>
      <c r="GC6" s="841"/>
      <c r="GD6" s="841"/>
      <c r="GE6" s="841"/>
      <c r="GF6" s="841"/>
      <c r="GG6" s="841"/>
      <c r="GH6" s="841"/>
      <c r="GI6" s="841"/>
      <c r="GJ6" s="841"/>
      <c r="GK6" s="841"/>
      <c r="GL6" s="841"/>
      <c r="GM6" s="841"/>
      <c r="GN6" s="841"/>
      <c r="GO6" s="841"/>
      <c r="GP6" s="841"/>
      <c r="GQ6" s="841"/>
      <c r="GR6" s="841"/>
      <c r="GS6" s="841"/>
      <c r="GT6" s="841"/>
      <c r="GU6" s="841"/>
      <c r="GV6" s="841"/>
      <c r="GW6" s="841"/>
      <c r="GX6" s="841"/>
      <c r="GY6" s="841"/>
      <c r="GZ6" s="841"/>
      <c r="HA6" s="841"/>
      <c r="HB6" s="841"/>
      <c r="HC6" s="841"/>
      <c r="HD6" s="841"/>
      <c r="HE6" s="841"/>
      <c r="HF6" s="841"/>
      <c r="HG6" s="841"/>
      <c r="HH6" s="841"/>
      <c r="HI6" s="841"/>
      <c r="HJ6" s="841"/>
      <c r="HK6" s="841"/>
      <c r="HL6" s="841"/>
      <c r="HM6" s="841"/>
      <c r="HN6" s="841"/>
      <c r="HO6" s="841"/>
      <c r="HP6" s="841"/>
      <c r="HQ6" s="841"/>
      <c r="HR6" s="841"/>
      <c r="HS6" s="841"/>
      <c r="HT6" s="841"/>
      <c r="HU6" s="841"/>
      <c r="HV6" s="841"/>
      <c r="HW6" s="841"/>
      <c r="HX6" s="841"/>
      <c r="HY6" s="841"/>
      <c r="HZ6" s="841"/>
      <c r="IA6" s="841"/>
      <c r="IB6" s="841"/>
      <c r="IC6" s="841"/>
      <c r="ID6" s="841"/>
      <c r="IE6" s="841"/>
    </row>
    <row r="7" spans="1:239" ht="15">
      <c r="A7" s="841"/>
      <c r="B7" s="843" t="s">
        <v>961</v>
      </c>
      <c r="C7" s="842"/>
      <c r="D7" s="841"/>
      <c r="E7" s="841"/>
      <c r="F7" s="841"/>
      <c r="G7" s="844"/>
      <c r="H7" s="841"/>
      <c r="I7" s="841"/>
      <c r="J7" s="841"/>
      <c r="K7" s="844"/>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c r="AL7" s="841"/>
      <c r="AM7" s="841"/>
      <c r="AN7" s="841"/>
      <c r="AO7" s="841"/>
      <c r="AP7" s="841"/>
      <c r="AQ7" s="841"/>
      <c r="AR7" s="841"/>
      <c r="AS7" s="841"/>
      <c r="AT7" s="841"/>
      <c r="AU7" s="841"/>
      <c r="AV7" s="841"/>
      <c r="AW7" s="841"/>
      <c r="AX7" s="841"/>
      <c r="AY7" s="841"/>
      <c r="AZ7" s="841"/>
      <c r="BA7" s="841"/>
      <c r="BB7" s="841"/>
      <c r="BC7" s="841"/>
      <c r="BD7" s="841"/>
      <c r="BE7" s="841"/>
      <c r="BF7" s="841"/>
      <c r="BG7" s="841"/>
      <c r="BH7" s="841"/>
      <c r="BI7" s="841"/>
      <c r="BJ7" s="841"/>
      <c r="BK7" s="841"/>
      <c r="BL7" s="841"/>
      <c r="BM7" s="841"/>
      <c r="BN7" s="841"/>
      <c r="BO7" s="841"/>
      <c r="BP7" s="841"/>
      <c r="BQ7" s="841"/>
      <c r="BR7" s="841"/>
      <c r="BS7" s="841"/>
      <c r="BT7" s="841"/>
      <c r="BU7" s="841"/>
      <c r="BV7" s="841"/>
      <c r="BW7" s="841"/>
      <c r="BX7" s="841"/>
      <c r="BY7" s="841"/>
      <c r="BZ7" s="841"/>
      <c r="CA7" s="841"/>
      <c r="CB7" s="841"/>
      <c r="CC7" s="841"/>
      <c r="CD7" s="841"/>
      <c r="CE7" s="841"/>
      <c r="CF7" s="841"/>
      <c r="CG7" s="841"/>
      <c r="CH7" s="841"/>
      <c r="CI7" s="841"/>
      <c r="CJ7" s="841"/>
      <c r="CK7" s="841"/>
      <c r="CL7" s="841"/>
      <c r="CM7" s="841"/>
      <c r="CN7" s="841"/>
      <c r="CO7" s="841"/>
      <c r="CP7" s="841"/>
      <c r="CQ7" s="841"/>
      <c r="CR7" s="841"/>
      <c r="CS7" s="841"/>
      <c r="CT7" s="841"/>
      <c r="CU7" s="841"/>
      <c r="CV7" s="841"/>
      <c r="CW7" s="841"/>
      <c r="CX7" s="841"/>
      <c r="CY7" s="841"/>
      <c r="CZ7" s="841"/>
      <c r="DA7" s="841"/>
      <c r="DB7" s="841"/>
      <c r="DC7" s="841"/>
      <c r="DD7" s="841"/>
      <c r="DE7" s="841"/>
      <c r="DF7" s="841"/>
      <c r="DG7" s="841"/>
      <c r="DH7" s="841"/>
      <c r="DI7" s="841"/>
      <c r="DJ7" s="841"/>
      <c r="DK7" s="841"/>
      <c r="DL7" s="841"/>
      <c r="DM7" s="841"/>
      <c r="DN7" s="841"/>
      <c r="DO7" s="841"/>
      <c r="DP7" s="841"/>
      <c r="DQ7" s="841"/>
      <c r="DR7" s="841"/>
      <c r="DS7" s="841"/>
      <c r="DT7" s="841"/>
      <c r="DU7" s="841"/>
      <c r="DV7" s="841"/>
      <c r="DW7" s="841"/>
      <c r="DX7" s="841"/>
      <c r="DY7" s="841"/>
      <c r="DZ7" s="841"/>
      <c r="EA7" s="841"/>
      <c r="EB7" s="841"/>
      <c r="EC7" s="841"/>
      <c r="ED7" s="841"/>
      <c r="EE7" s="841"/>
      <c r="EF7" s="841"/>
      <c r="EG7" s="841"/>
      <c r="EH7" s="841"/>
      <c r="EI7" s="841"/>
      <c r="EJ7" s="841"/>
      <c r="EK7" s="841"/>
      <c r="EL7" s="841"/>
      <c r="EM7" s="841"/>
      <c r="EN7" s="841"/>
      <c r="EO7" s="841"/>
      <c r="EP7" s="841"/>
      <c r="EQ7" s="841"/>
      <c r="ER7" s="841"/>
      <c r="ES7" s="841"/>
      <c r="ET7" s="841"/>
      <c r="EU7" s="841"/>
      <c r="EV7" s="841"/>
      <c r="EW7" s="841"/>
      <c r="EX7" s="841"/>
      <c r="EY7" s="841"/>
      <c r="EZ7" s="841"/>
      <c r="FA7" s="841"/>
      <c r="FB7" s="841"/>
      <c r="FC7" s="841"/>
      <c r="FD7" s="841"/>
      <c r="FE7" s="841"/>
      <c r="FF7" s="841"/>
      <c r="FG7" s="841"/>
      <c r="FH7" s="841"/>
      <c r="FI7" s="841"/>
      <c r="FJ7" s="841"/>
      <c r="FK7" s="841"/>
      <c r="FL7" s="841"/>
      <c r="FM7" s="841"/>
      <c r="FN7" s="841"/>
      <c r="FO7" s="841"/>
      <c r="FP7" s="841"/>
      <c r="FQ7" s="841"/>
      <c r="FR7" s="841"/>
      <c r="FS7" s="841"/>
      <c r="FT7" s="841"/>
      <c r="FU7" s="841"/>
      <c r="FV7" s="841"/>
      <c r="FW7" s="841"/>
      <c r="FX7" s="841"/>
      <c r="FY7" s="841"/>
      <c r="FZ7" s="841"/>
      <c r="GA7" s="841"/>
      <c r="GB7" s="841"/>
      <c r="GC7" s="841"/>
      <c r="GD7" s="841"/>
      <c r="GE7" s="841"/>
      <c r="GF7" s="841"/>
      <c r="GG7" s="841"/>
      <c r="GH7" s="841"/>
      <c r="GI7" s="841"/>
      <c r="GJ7" s="841"/>
      <c r="GK7" s="841"/>
      <c r="GL7" s="841"/>
      <c r="GM7" s="841"/>
      <c r="GN7" s="841"/>
      <c r="GO7" s="841"/>
      <c r="GP7" s="841"/>
      <c r="GQ7" s="841"/>
      <c r="GR7" s="841"/>
      <c r="GS7" s="841"/>
      <c r="GT7" s="841"/>
      <c r="GU7" s="841"/>
      <c r="GV7" s="841"/>
      <c r="GW7" s="841"/>
      <c r="GX7" s="841"/>
      <c r="GY7" s="841"/>
      <c r="GZ7" s="841"/>
      <c r="HA7" s="841"/>
      <c r="HB7" s="841"/>
      <c r="HC7" s="841"/>
      <c r="HD7" s="841"/>
      <c r="HE7" s="841"/>
      <c r="HF7" s="841"/>
      <c r="HG7" s="841"/>
      <c r="HH7" s="841"/>
      <c r="HI7" s="841"/>
      <c r="HJ7" s="841"/>
      <c r="HK7" s="841"/>
      <c r="HL7" s="841"/>
      <c r="HM7" s="841"/>
      <c r="HN7" s="841"/>
      <c r="HO7" s="841"/>
      <c r="HP7" s="841"/>
      <c r="HQ7" s="841"/>
      <c r="HR7" s="841"/>
      <c r="HS7" s="841"/>
      <c r="HT7" s="841"/>
      <c r="HU7" s="841"/>
      <c r="HV7" s="841"/>
      <c r="HW7" s="841"/>
      <c r="HX7" s="841"/>
      <c r="HY7" s="841"/>
      <c r="HZ7" s="841"/>
      <c r="IA7" s="841"/>
      <c r="IB7" s="841"/>
      <c r="IC7" s="841"/>
      <c r="ID7" s="841"/>
      <c r="IE7" s="841"/>
    </row>
    <row r="8" spans="1:239" ht="15">
      <c r="A8" s="841"/>
      <c r="B8" s="843" t="s">
        <v>962</v>
      </c>
      <c r="C8" s="842"/>
      <c r="D8" s="841"/>
      <c r="E8" s="841"/>
      <c r="F8" s="841"/>
      <c r="G8" s="844"/>
      <c r="H8" s="841"/>
      <c r="I8" s="841"/>
      <c r="J8" s="841"/>
      <c r="K8" s="844"/>
      <c r="L8" s="843"/>
      <c r="N8" s="842"/>
      <c r="O8" s="841"/>
      <c r="P8" s="841"/>
      <c r="Q8" s="841"/>
      <c r="R8" s="841"/>
      <c r="S8" s="841"/>
      <c r="T8" s="841"/>
      <c r="U8" s="841"/>
      <c r="V8" s="841"/>
      <c r="W8" s="841"/>
      <c r="X8" s="841"/>
      <c r="Y8" s="841"/>
      <c r="Z8" s="844"/>
      <c r="AA8" s="841"/>
      <c r="AB8" s="841"/>
      <c r="AC8" s="841"/>
      <c r="AD8" s="841"/>
      <c r="AE8" s="841"/>
      <c r="AF8" s="841"/>
      <c r="AG8" s="841"/>
      <c r="AH8" s="841"/>
      <c r="AI8" s="841"/>
      <c r="AJ8" s="841"/>
      <c r="AK8" s="841"/>
      <c r="AL8" s="841"/>
      <c r="AM8" s="841"/>
      <c r="AN8" s="841"/>
      <c r="AO8" s="841"/>
      <c r="AP8" s="841"/>
      <c r="AQ8" s="841"/>
      <c r="AR8" s="841"/>
      <c r="AS8" s="841"/>
      <c r="AT8" s="841"/>
      <c r="AU8" s="841"/>
      <c r="AV8" s="841"/>
      <c r="AW8" s="841"/>
      <c r="AX8" s="841"/>
      <c r="AY8" s="841"/>
      <c r="AZ8" s="841"/>
      <c r="BA8" s="841"/>
      <c r="BB8" s="841"/>
      <c r="BC8" s="841"/>
      <c r="BD8" s="841"/>
      <c r="BE8" s="841"/>
      <c r="BF8" s="841"/>
      <c r="BG8" s="841"/>
      <c r="BH8" s="841"/>
      <c r="BI8" s="841"/>
      <c r="BJ8" s="841"/>
      <c r="BK8" s="841"/>
      <c r="BL8" s="841"/>
      <c r="BM8" s="841"/>
      <c r="BN8" s="841"/>
      <c r="BO8" s="841"/>
      <c r="BP8" s="841"/>
      <c r="BQ8" s="841"/>
      <c r="BR8" s="841"/>
      <c r="BS8" s="841"/>
      <c r="BT8" s="841"/>
      <c r="BU8" s="841"/>
      <c r="BV8" s="841"/>
      <c r="BW8" s="841"/>
      <c r="BX8" s="841"/>
      <c r="BY8" s="841"/>
      <c r="BZ8" s="841"/>
      <c r="CA8" s="841"/>
      <c r="CB8" s="841"/>
      <c r="CC8" s="841"/>
      <c r="CD8" s="841"/>
      <c r="CE8" s="841"/>
      <c r="CF8" s="841"/>
      <c r="CG8" s="841"/>
      <c r="CH8" s="841"/>
      <c r="CI8" s="841"/>
      <c r="CJ8" s="841"/>
      <c r="CK8" s="841"/>
      <c r="CL8" s="841"/>
      <c r="CM8" s="841"/>
      <c r="CN8" s="841"/>
      <c r="CO8" s="841"/>
      <c r="CP8" s="841"/>
      <c r="CQ8" s="841"/>
      <c r="CR8" s="841"/>
      <c r="CS8" s="841"/>
      <c r="CT8" s="841"/>
      <c r="CU8" s="841"/>
      <c r="CV8" s="841"/>
      <c r="CW8" s="841"/>
      <c r="CX8" s="841"/>
      <c r="CY8" s="841"/>
      <c r="CZ8" s="841"/>
      <c r="DA8" s="841"/>
      <c r="DB8" s="841"/>
      <c r="DC8" s="841"/>
      <c r="DD8" s="841"/>
      <c r="DE8" s="841"/>
      <c r="DF8" s="841"/>
      <c r="DG8" s="841"/>
      <c r="DH8" s="841"/>
      <c r="DI8" s="841"/>
      <c r="DJ8" s="841"/>
      <c r="DK8" s="841"/>
      <c r="DL8" s="841"/>
      <c r="DM8" s="841"/>
      <c r="DN8" s="841"/>
      <c r="DO8" s="841"/>
      <c r="DP8" s="841"/>
      <c r="DQ8" s="841"/>
      <c r="DR8" s="841"/>
      <c r="DS8" s="841"/>
      <c r="DT8" s="841"/>
      <c r="DU8" s="841"/>
      <c r="DV8" s="841"/>
      <c r="DW8" s="841"/>
      <c r="DX8" s="841"/>
      <c r="DY8" s="841"/>
      <c r="DZ8" s="841"/>
      <c r="EA8" s="841"/>
      <c r="EB8" s="841"/>
      <c r="EC8" s="841"/>
      <c r="ED8" s="841"/>
      <c r="EE8" s="841"/>
      <c r="EF8" s="841"/>
      <c r="EG8" s="841"/>
      <c r="EH8" s="841"/>
      <c r="EI8" s="841"/>
      <c r="EJ8" s="841"/>
      <c r="EK8" s="841"/>
      <c r="EL8" s="841"/>
      <c r="EM8" s="841"/>
      <c r="EN8" s="841"/>
      <c r="EO8" s="841"/>
      <c r="EP8" s="841"/>
      <c r="EQ8" s="841"/>
      <c r="ER8" s="841"/>
      <c r="ES8" s="841"/>
      <c r="ET8" s="841"/>
      <c r="EU8" s="841"/>
      <c r="EV8" s="841"/>
      <c r="EW8" s="841"/>
      <c r="EX8" s="841"/>
      <c r="EY8" s="841"/>
      <c r="EZ8" s="841"/>
      <c r="FA8" s="841"/>
      <c r="FB8" s="841"/>
      <c r="FC8" s="841"/>
      <c r="FD8" s="841"/>
      <c r="FE8" s="841"/>
      <c r="FF8" s="841"/>
      <c r="FG8" s="841"/>
      <c r="FH8" s="841"/>
      <c r="FI8" s="841"/>
      <c r="FJ8" s="841"/>
      <c r="FK8" s="841"/>
      <c r="FL8" s="841"/>
      <c r="FM8" s="841"/>
      <c r="FN8" s="841"/>
      <c r="FO8" s="841"/>
      <c r="FP8" s="841"/>
      <c r="FQ8" s="841"/>
      <c r="FR8" s="841"/>
      <c r="FS8" s="841"/>
      <c r="FT8" s="841"/>
      <c r="FU8" s="841"/>
      <c r="FV8" s="841"/>
      <c r="FW8" s="841"/>
      <c r="FX8" s="841"/>
      <c r="FY8" s="841"/>
      <c r="FZ8" s="841"/>
      <c r="GA8" s="841"/>
      <c r="GB8" s="841"/>
      <c r="GC8" s="841"/>
      <c r="GD8" s="841"/>
      <c r="GE8" s="841"/>
      <c r="GF8" s="841"/>
      <c r="GG8" s="841"/>
      <c r="GH8" s="841"/>
      <c r="GI8" s="841"/>
      <c r="GJ8" s="841"/>
      <c r="GK8" s="841"/>
      <c r="GL8" s="841"/>
      <c r="GM8" s="841"/>
      <c r="GN8" s="841"/>
      <c r="GO8" s="841"/>
      <c r="GP8" s="841"/>
      <c r="GQ8" s="841"/>
      <c r="GR8" s="841"/>
      <c r="GS8" s="841"/>
      <c r="GT8" s="841"/>
      <c r="GU8" s="841"/>
      <c r="GV8" s="841"/>
      <c r="GW8" s="841"/>
      <c r="GX8" s="841"/>
      <c r="GY8" s="841"/>
      <c r="GZ8" s="841"/>
      <c r="HA8" s="841"/>
      <c r="HB8" s="841"/>
      <c r="HC8" s="841"/>
      <c r="HD8" s="841"/>
      <c r="HE8" s="841"/>
      <c r="HF8" s="841"/>
      <c r="HG8" s="841"/>
      <c r="HH8" s="841"/>
      <c r="HI8" s="841"/>
      <c r="HJ8" s="841"/>
      <c r="HK8" s="841"/>
      <c r="HL8" s="841"/>
      <c r="HM8" s="841"/>
      <c r="HN8" s="841"/>
      <c r="HO8" s="841"/>
      <c r="HP8" s="841"/>
      <c r="HQ8" s="841"/>
      <c r="HR8" s="841"/>
      <c r="HS8" s="841"/>
      <c r="HT8" s="841"/>
      <c r="HU8" s="841"/>
      <c r="HV8" s="841"/>
      <c r="HW8" s="841"/>
      <c r="HX8" s="841"/>
      <c r="HY8" s="841"/>
      <c r="HZ8" s="841"/>
      <c r="IA8" s="841"/>
      <c r="IB8" s="841"/>
      <c r="IC8" s="841"/>
      <c r="ID8" s="841"/>
      <c r="IE8" s="841"/>
    </row>
    <row r="9" spans="1:239" ht="15">
      <c r="A9" s="841"/>
      <c r="B9" s="843"/>
      <c r="C9" s="842"/>
      <c r="D9" s="841"/>
      <c r="E9" s="841"/>
      <c r="F9" s="841"/>
      <c r="G9" s="844"/>
      <c r="H9" s="841"/>
      <c r="I9" s="841"/>
      <c r="J9" s="841"/>
      <c r="K9" s="844"/>
      <c r="L9" s="843"/>
      <c r="N9" s="842"/>
      <c r="O9" s="841"/>
      <c r="P9" s="841"/>
      <c r="Q9" s="841"/>
      <c r="R9" s="841"/>
      <c r="S9" s="841"/>
      <c r="T9" s="841"/>
      <c r="U9" s="841"/>
      <c r="V9" s="841"/>
      <c r="W9" s="841"/>
      <c r="X9" s="841"/>
      <c r="Y9" s="841"/>
      <c r="Z9" s="844"/>
      <c r="AA9" s="841"/>
      <c r="AB9" s="841"/>
      <c r="AC9" s="841"/>
      <c r="AD9" s="841"/>
      <c r="AE9" s="841"/>
      <c r="AF9" s="841"/>
      <c r="AG9" s="841"/>
      <c r="AH9" s="841"/>
      <c r="AI9" s="841"/>
      <c r="AJ9" s="841"/>
      <c r="AK9" s="841"/>
      <c r="AL9" s="841"/>
      <c r="AM9" s="841"/>
      <c r="AN9" s="841"/>
      <c r="AO9" s="841"/>
      <c r="AP9" s="841"/>
      <c r="AQ9" s="841"/>
      <c r="AR9" s="841"/>
      <c r="AS9" s="841"/>
      <c r="AT9" s="841"/>
      <c r="AU9" s="841"/>
      <c r="AV9" s="841"/>
      <c r="AW9" s="841"/>
      <c r="AX9" s="841"/>
      <c r="AY9" s="841"/>
      <c r="AZ9" s="841"/>
      <c r="BA9" s="841"/>
      <c r="BB9" s="841"/>
      <c r="BC9" s="841"/>
      <c r="BD9" s="841"/>
      <c r="BE9" s="841"/>
      <c r="BF9" s="841"/>
      <c r="BG9" s="841"/>
      <c r="BH9" s="841"/>
      <c r="BI9" s="841"/>
      <c r="BJ9" s="841"/>
      <c r="BK9" s="841"/>
      <c r="BL9" s="841"/>
      <c r="BM9" s="841"/>
      <c r="BN9" s="841"/>
      <c r="BO9" s="841"/>
      <c r="BP9" s="841"/>
      <c r="BQ9" s="841"/>
      <c r="BR9" s="841"/>
      <c r="BS9" s="841"/>
      <c r="BT9" s="841"/>
      <c r="BU9" s="841"/>
      <c r="BV9" s="841"/>
      <c r="BW9" s="841"/>
      <c r="BX9" s="841"/>
      <c r="BY9" s="841"/>
      <c r="BZ9" s="841"/>
      <c r="CA9" s="841"/>
      <c r="CB9" s="841"/>
      <c r="CC9" s="841"/>
      <c r="CD9" s="841"/>
      <c r="CE9" s="841"/>
      <c r="CF9" s="841"/>
      <c r="CG9" s="841"/>
      <c r="CH9" s="841"/>
      <c r="CI9" s="841"/>
      <c r="CJ9" s="841"/>
      <c r="CK9" s="841"/>
      <c r="CL9" s="841"/>
      <c r="CM9" s="841"/>
      <c r="CN9" s="841"/>
      <c r="CO9" s="841"/>
      <c r="CP9" s="841"/>
      <c r="CQ9" s="841"/>
      <c r="CR9" s="841"/>
      <c r="CS9" s="841"/>
      <c r="CT9" s="841"/>
      <c r="CU9" s="841"/>
      <c r="CV9" s="841"/>
      <c r="CW9" s="841"/>
      <c r="CX9" s="841"/>
      <c r="CY9" s="841"/>
      <c r="CZ9" s="841"/>
      <c r="DA9" s="841"/>
      <c r="DB9" s="841"/>
      <c r="DC9" s="841"/>
      <c r="DD9" s="841"/>
      <c r="DE9" s="841"/>
      <c r="DF9" s="841"/>
      <c r="DG9" s="841"/>
      <c r="DH9" s="841"/>
      <c r="DI9" s="841"/>
      <c r="DJ9" s="841"/>
      <c r="DK9" s="841"/>
      <c r="DL9" s="841"/>
      <c r="DM9" s="841"/>
      <c r="DN9" s="841"/>
      <c r="DO9" s="841"/>
      <c r="DP9" s="841"/>
      <c r="DQ9" s="841"/>
      <c r="DR9" s="841"/>
      <c r="DS9" s="841"/>
      <c r="DT9" s="841"/>
      <c r="DU9" s="841"/>
      <c r="DV9" s="841"/>
      <c r="DW9" s="841"/>
      <c r="DX9" s="841"/>
      <c r="DY9" s="841"/>
      <c r="DZ9" s="841"/>
      <c r="EA9" s="841"/>
      <c r="EB9" s="841"/>
      <c r="EC9" s="841"/>
      <c r="ED9" s="841"/>
      <c r="EE9" s="841"/>
      <c r="EF9" s="841"/>
      <c r="EG9" s="841"/>
      <c r="EH9" s="841"/>
      <c r="EI9" s="841"/>
      <c r="EJ9" s="841"/>
      <c r="EK9" s="841"/>
      <c r="EL9" s="841"/>
      <c r="EM9" s="841"/>
      <c r="EN9" s="841"/>
      <c r="EO9" s="841"/>
      <c r="EP9" s="841"/>
      <c r="EQ9" s="841"/>
      <c r="ER9" s="841"/>
      <c r="ES9" s="841"/>
      <c r="ET9" s="841"/>
      <c r="EU9" s="841"/>
      <c r="EV9" s="841"/>
      <c r="EW9" s="841"/>
      <c r="EX9" s="841"/>
      <c r="EY9" s="841"/>
      <c r="EZ9" s="841"/>
      <c r="FA9" s="841"/>
      <c r="FB9" s="841"/>
      <c r="FC9" s="841"/>
      <c r="FD9" s="841"/>
      <c r="FE9" s="841"/>
      <c r="FF9" s="841"/>
      <c r="FG9" s="841"/>
      <c r="FH9" s="841"/>
      <c r="FI9" s="841"/>
      <c r="FJ9" s="841"/>
      <c r="FK9" s="841"/>
      <c r="FL9" s="841"/>
      <c r="FM9" s="841"/>
      <c r="FN9" s="841"/>
      <c r="FO9" s="841"/>
      <c r="FP9" s="841"/>
      <c r="FQ9" s="841"/>
      <c r="FR9" s="841"/>
      <c r="FS9" s="841"/>
      <c r="FT9" s="841"/>
      <c r="FU9" s="841"/>
      <c r="FV9" s="841"/>
      <c r="FW9" s="841"/>
      <c r="FX9" s="841"/>
      <c r="FY9" s="841"/>
      <c r="FZ9" s="841"/>
      <c r="GA9" s="841"/>
      <c r="GB9" s="841"/>
      <c r="GC9" s="841"/>
      <c r="GD9" s="841"/>
      <c r="GE9" s="841"/>
      <c r="GF9" s="841"/>
      <c r="GG9" s="841"/>
      <c r="GH9" s="841"/>
      <c r="GI9" s="841"/>
      <c r="GJ9" s="841"/>
      <c r="GK9" s="841"/>
      <c r="GL9" s="841"/>
      <c r="GM9" s="841"/>
      <c r="GN9" s="841"/>
      <c r="GO9" s="841"/>
      <c r="GP9" s="841"/>
      <c r="GQ9" s="841"/>
      <c r="GR9" s="841"/>
      <c r="GS9" s="841"/>
      <c r="GT9" s="841"/>
      <c r="GU9" s="841"/>
      <c r="GV9" s="841"/>
      <c r="GW9" s="841"/>
      <c r="GX9" s="841"/>
      <c r="GY9" s="841"/>
      <c r="GZ9" s="841"/>
      <c r="HA9" s="841"/>
      <c r="HB9" s="841"/>
      <c r="HC9" s="841"/>
      <c r="HD9" s="841"/>
      <c r="HE9" s="841"/>
      <c r="HF9" s="841"/>
      <c r="HG9" s="841"/>
      <c r="HH9" s="841"/>
      <c r="HI9" s="841"/>
      <c r="HJ9" s="841"/>
      <c r="HK9" s="841"/>
      <c r="HL9" s="841"/>
      <c r="HM9" s="841"/>
      <c r="HN9" s="841"/>
      <c r="HO9" s="841"/>
      <c r="HP9" s="841"/>
      <c r="HQ9" s="841"/>
      <c r="HR9" s="841"/>
      <c r="HS9" s="841"/>
      <c r="HT9" s="841"/>
      <c r="HU9" s="841"/>
      <c r="HV9" s="841"/>
      <c r="HW9" s="841"/>
      <c r="HX9" s="841"/>
    </row>
    <row r="10" spans="1:239" ht="15">
      <c r="A10" s="841"/>
      <c r="B10" s="845" t="s">
        <v>1045</v>
      </c>
      <c r="C10" s="842"/>
      <c r="D10" s="841"/>
      <c r="E10" s="841"/>
      <c r="F10" s="841"/>
      <c r="G10" s="844"/>
      <c r="H10" s="841"/>
      <c r="I10" s="841"/>
      <c r="J10" s="841"/>
      <c r="K10" s="844"/>
      <c r="L10" s="843"/>
      <c r="N10" s="842"/>
      <c r="O10" s="841"/>
      <c r="P10" s="841"/>
      <c r="Q10" s="841"/>
      <c r="R10" s="841"/>
      <c r="S10" s="841"/>
      <c r="T10" s="841"/>
      <c r="U10" s="841"/>
      <c r="V10" s="841"/>
      <c r="W10" s="841"/>
      <c r="X10" s="841"/>
      <c r="Y10" s="841"/>
      <c r="Z10" s="844"/>
      <c r="AA10" s="841"/>
      <c r="AB10" s="841"/>
      <c r="AC10" s="841"/>
      <c r="AD10" s="841"/>
      <c r="AE10" s="841"/>
      <c r="AF10" s="841"/>
      <c r="AG10" s="841"/>
      <c r="AH10" s="841"/>
      <c r="AI10" s="841"/>
      <c r="AJ10" s="841"/>
      <c r="AK10" s="841"/>
      <c r="AL10" s="841"/>
      <c r="AM10" s="841"/>
      <c r="AN10" s="841"/>
      <c r="AO10" s="841"/>
      <c r="AP10" s="841"/>
      <c r="AQ10" s="841"/>
      <c r="AR10" s="841"/>
      <c r="AS10" s="841"/>
      <c r="AT10" s="841"/>
      <c r="AU10" s="841"/>
      <c r="AV10" s="841"/>
      <c r="AW10" s="841"/>
      <c r="AX10" s="841"/>
      <c r="AY10" s="841"/>
      <c r="AZ10" s="841"/>
      <c r="BA10" s="841"/>
      <c r="BB10" s="841"/>
      <c r="BC10" s="841"/>
      <c r="BD10" s="841"/>
      <c r="BE10" s="841"/>
      <c r="BF10" s="841"/>
      <c r="BG10" s="841"/>
      <c r="BH10" s="841"/>
      <c r="BI10" s="841"/>
      <c r="BJ10" s="841"/>
      <c r="BK10" s="841"/>
      <c r="BL10" s="841"/>
      <c r="BM10" s="841"/>
      <c r="BN10" s="841"/>
      <c r="BO10" s="841"/>
      <c r="BP10" s="841"/>
      <c r="BQ10" s="841"/>
      <c r="BR10" s="841"/>
      <c r="BS10" s="841"/>
      <c r="BT10" s="841"/>
      <c r="BU10" s="841"/>
      <c r="BV10" s="841"/>
      <c r="BW10" s="841"/>
      <c r="BX10" s="841"/>
      <c r="BY10" s="841"/>
      <c r="BZ10" s="841"/>
      <c r="CA10" s="841"/>
      <c r="CB10" s="841"/>
      <c r="CC10" s="841"/>
      <c r="CD10" s="841"/>
      <c r="CE10" s="841"/>
      <c r="CF10" s="841"/>
      <c r="CG10" s="841"/>
      <c r="CH10" s="841"/>
      <c r="CI10" s="841"/>
      <c r="CJ10" s="841"/>
      <c r="CK10" s="841"/>
      <c r="CL10" s="841"/>
      <c r="CM10" s="841"/>
      <c r="CN10" s="841"/>
      <c r="CO10" s="841"/>
      <c r="CP10" s="841"/>
      <c r="CQ10" s="841"/>
      <c r="CR10" s="841"/>
      <c r="CS10" s="841"/>
      <c r="CT10" s="841"/>
      <c r="CU10" s="841"/>
      <c r="CV10" s="841"/>
      <c r="CW10" s="841"/>
      <c r="CX10" s="841"/>
      <c r="CY10" s="841"/>
      <c r="CZ10" s="841"/>
      <c r="DA10" s="841"/>
      <c r="DB10" s="841"/>
      <c r="DC10" s="841"/>
      <c r="DD10" s="841"/>
      <c r="DE10" s="841"/>
      <c r="DF10" s="841"/>
      <c r="DG10" s="841"/>
      <c r="DH10" s="841"/>
      <c r="DI10" s="841"/>
      <c r="DJ10" s="841"/>
      <c r="DK10" s="841"/>
      <c r="DL10" s="841"/>
      <c r="DM10" s="841"/>
      <c r="DN10" s="841"/>
      <c r="DO10" s="841"/>
      <c r="DP10" s="841"/>
      <c r="DQ10" s="841"/>
      <c r="DR10" s="841"/>
      <c r="DS10" s="841"/>
      <c r="DT10" s="841"/>
      <c r="DU10" s="841"/>
      <c r="DV10" s="841"/>
      <c r="DW10" s="841"/>
      <c r="DX10" s="841"/>
      <c r="DY10" s="841"/>
      <c r="DZ10" s="841"/>
      <c r="EA10" s="841"/>
      <c r="EB10" s="841"/>
      <c r="EC10" s="841"/>
      <c r="ED10" s="841"/>
      <c r="EE10" s="841"/>
      <c r="EF10" s="841"/>
      <c r="EG10" s="841"/>
      <c r="EH10" s="841"/>
      <c r="EI10" s="841"/>
      <c r="EJ10" s="841"/>
      <c r="EK10" s="841"/>
      <c r="EL10" s="841"/>
      <c r="EM10" s="841"/>
      <c r="EN10" s="841"/>
      <c r="EO10" s="841"/>
      <c r="EP10" s="841"/>
      <c r="EQ10" s="841"/>
      <c r="ER10" s="841"/>
      <c r="ES10" s="841"/>
      <c r="ET10" s="841"/>
      <c r="EU10" s="841"/>
      <c r="EV10" s="841"/>
      <c r="EW10" s="841"/>
      <c r="EX10" s="841"/>
      <c r="EY10" s="841"/>
      <c r="EZ10" s="841"/>
      <c r="FA10" s="841"/>
      <c r="FB10" s="841"/>
      <c r="FC10" s="841"/>
      <c r="FD10" s="841"/>
      <c r="FE10" s="841"/>
      <c r="FF10" s="841"/>
      <c r="FG10" s="841"/>
      <c r="FH10" s="841"/>
      <c r="FI10" s="841"/>
      <c r="FJ10" s="841"/>
      <c r="FK10" s="841"/>
      <c r="FL10" s="841"/>
      <c r="FM10" s="841"/>
      <c r="FN10" s="841"/>
      <c r="FO10" s="841"/>
      <c r="FP10" s="841"/>
      <c r="FQ10" s="841"/>
      <c r="FR10" s="841"/>
      <c r="FS10" s="841"/>
      <c r="FT10" s="841"/>
      <c r="FU10" s="841"/>
      <c r="FV10" s="841"/>
      <c r="FW10" s="841"/>
      <c r="FX10" s="841"/>
      <c r="FY10" s="841"/>
      <c r="FZ10" s="841"/>
      <c r="GA10" s="841"/>
      <c r="GB10" s="841"/>
      <c r="GC10" s="841"/>
      <c r="GD10" s="841"/>
      <c r="GE10" s="841"/>
      <c r="GF10" s="841"/>
      <c r="GG10" s="841"/>
      <c r="GH10" s="841"/>
      <c r="GI10" s="841"/>
      <c r="GJ10" s="841"/>
      <c r="GK10" s="841"/>
      <c r="GL10" s="841"/>
      <c r="GM10" s="841"/>
      <c r="GN10" s="841"/>
      <c r="GO10" s="841"/>
      <c r="GP10" s="841"/>
      <c r="GQ10" s="841"/>
      <c r="GR10" s="841"/>
      <c r="GS10" s="841"/>
      <c r="GT10" s="841"/>
      <c r="GU10" s="841"/>
      <c r="GV10" s="841"/>
      <c r="GW10" s="841"/>
      <c r="GX10" s="841"/>
      <c r="GY10" s="841"/>
      <c r="GZ10" s="841"/>
      <c r="HA10" s="841"/>
      <c r="HB10" s="841"/>
      <c r="HC10" s="841"/>
      <c r="HD10" s="841"/>
      <c r="HE10" s="841"/>
      <c r="HF10" s="841"/>
      <c r="HG10" s="841"/>
      <c r="HH10" s="841"/>
      <c r="HI10" s="841"/>
      <c r="HJ10" s="841"/>
      <c r="HK10" s="841"/>
      <c r="HL10" s="841"/>
      <c r="HM10" s="841"/>
      <c r="HN10" s="841"/>
      <c r="HO10" s="841"/>
      <c r="HP10" s="841"/>
      <c r="HQ10" s="841"/>
      <c r="HR10" s="841"/>
      <c r="HS10" s="841"/>
      <c r="HT10" s="841"/>
      <c r="HU10" s="841"/>
    </row>
    <row r="11" spans="1:239" ht="15">
      <c r="A11" s="841"/>
      <c r="B11" s="845" t="s">
        <v>1046</v>
      </c>
      <c r="C11" s="842"/>
      <c r="D11" s="841"/>
      <c r="E11" s="841"/>
      <c r="F11" s="841"/>
      <c r="G11" s="844"/>
      <c r="H11" s="841"/>
      <c r="I11" s="841"/>
      <c r="J11" s="841"/>
      <c r="K11" s="844"/>
      <c r="L11" s="843"/>
      <c r="N11" s="842"/>
      <c r="O11" s="841"/>
      <c r="P11" s="841"/>
      <c r="Q11" s="841"/>
      <c r="R11" s="841"/>
      <c r="S11" s="841"/>
      <c r="T11" s="841"/>
      <c r="U11" s="841"/>
      <c r="V11" s="841"/>
      <c r="W11" s="841"/>
      <c r="X11" s="841"/>
      <c r="Y11" s="841"/>
      <c r="Z11" s="844"/>
      <c r="AA11" s="841"/>
      <c r="AB11" s="841"/>
      <c r="AC11" s="841"/>
      <c r="AD11" s="841"/>
      <c r="AE11" s="841"/>
      <c r="AF11" s="841"/>
      <c r="AG11" s="841"/>
      <c r="AH11" s="841"/>
      <c r="AI11" s="841"/>
      <c r="AJ11" s="841"/>
      <c r="AK11" s="841"/>
      <c r="AL11" s="841"/>
      <c r="AM11" s="841"/>
      <c r="AN11" s="841"/>
      <c r="AO11" s="841"/>
      <c r="AP11" s="841"/>
      <c r="AQ11" s="841"/>
      <c r="AR11" s="841"/>
      <c r="AS11" s="841"/>
      <c r="AT11" s="841"/>
      <c r="AU11" s="841"/>
      <c r="AV11" s="841"/>
      <c r="AW11" s="841"/>
      <c r="AX11" s="841"/>
      <c r="AY11" s="841"/>
      <c r="AZ11" s="841"/>
      <c r="BA11" s="841"/>
      <c r="BB11" s="841"/>
      <c r="BC11" s="841"/>
      <c r="BD11" s="841"/>
      <c r="BE11" s="841"/>
      <c r="BF11" s="841"/>
      <c r="BG11" s="841"/>
      <c r="BH11" s="841"/>
      <c r="BI11" s="841"/>
      <c r="BJ11" s="841"/>
      <c r="BK11" s="841"/>
      <c r="BL11" s="841"/>
      <c r="BM11" s="841"/>
      <c r="BN11" s="841"/>
      <c r="BO11" s="841"/>
      <c r="BP11" s="841"/>
      <c r="BQ11" s="841"/>
      <c r="BR11" s="841"/>
      <c r="BS11" s="841"/>
      <c r="BT11" s="841"/>
      <c r="BU11" s="841"/>
      <c r="BV11" s="841"/>
      <c r="BW11" s="841"/>
      <c r="BX11" s="841"/>
      <c r="BY11" s="841"/>
      <c r="BZ11" s="841"/>
      <c r="CA11" s="841"/>
      <c r="CB11" s="841"/>
      <c r="CC11" s="841"/>
      <c r="CD11" s="841"/>
      <c r="CE11" s="841"/>
      <c r="CF11" s="841"/>
      <c r="CG11" s="841"/>
      <c r="CH11" s="841"/>
      <c r="CI11" s="841"/>
      <c r="CJ11" s="841"/>
      <c r="CK11" s="841"/>
      <c r="CL11" s="841"/>
      <c r="CM11" s="841"/>
      <c r="CN11" s="841"/>
      <c r="CO11" s="841"/>
      <c r="CP11" s="841"/>
      <c r="CQ11" s="841"/>
      <c r="CR11" s="841"/>
      <c r="CS11" s="841"/>
      <c r="CT11" s="841"/>
      <c r="CU11" s="841"/>
      <c r="CV11" s="841"/>
      <c r="CW11" s="841"/>
      <c r="CX11" s="841"/>
      <c r="CY11" s="841"/>
      <c r="CZ11" s="841"/>
      <c r="DA11" s="841"/>
      <c r="DB11" s="841"/>
      <c r="DC11" s="841"/>
      <c r="DD11" s="841"/>
      <c r="DE11" s="841"/>
      <c r="DF11" s="841"/>
      <c r="DG11" s="841"/>
      <c r="DH11" s="841"/>
      <c r="DI11" s="841"/>
      <c r="DJ11" s="841"/>
      <c r="DK11" s="841"/>
      <c r="DL11" s="841"/>
      <c r="DM11" s="841"/>
      <c r="DN11" s="841"/>
      <c r="DO11" s="841"/>
      <c r="DP11" s="841"/>
      <c r="DQ11" s="841"/>
      <c r="DR11" s="841"/>
      <c r="DS11" s="841"/>
      <c r="DT11" s="841"/>
      <c r="DU11" s="841"/>
      <c r="DV11" s="841"/>
      <c r="DW11" s="841"/>
      <c r="DX11" s="841"/>
      <c r="DY11" s="841"/>
      <c r="DZ11" s="841"/>
      <c r="EA11" s="841"/>
      <c r="EB11" s="841"/>
      <c r="EC11" s="841"/>
      <c r="ED11" s="841"/>
      <c r="EE11" s="841"/>
      <c r="EF11" s="841"/>
      <c r="EG11" s="841"/>
      <c r="EH11" s="841"/>
      <c r="EI11" s="841"/>
      <c r="EJ11" s="841"/>
      <c r="EK11" s="841"/>
      <c r="EL11" s="841"/>
      <c r="EM11" s="841"/>
      <c r="EN11" s="841"/>
      <c r="EO11" s="841"/>
      <c r="EP11" s="841"/>
      <c r="EQ11" s="841"/>
      <c r="ER11" s="841"/>
      <c r="ES11" s="841"/>
      <c r="ET11" s="841"/>
      <c r="EU11" s="841"/>
      <c r="EV11" s="841"/>
      <c r="EW11" s="841"/>
      <c r="EX11" s="841"/>
      <c r="EY11" s="841"/>
      <c r="EZ11" s="841"/>
      <c r="FA11" s="841"/>
      <c r="FB11" s="841"/>
      <c r="FC11" s="841"/>
      <c r="FD11" s="841"/>
      <c r="FE11" s="841"/>
      <c r="FF11" s="841"/>
      <c r="FG11" s="841"/>
      <c r="FH11" s="841"/>
      <c r="FI11" s="841"/>
      <c r="FJ11" s="841"/>
      <c r="FK11" s="841"/>
      <c r="FL11" s="841"/>
      <c r="FM11" s="841"/>
      <c r="FN11" s="841"/>
      <c r="FO11" s="841"/>
      <c r="FP11" s="841"/>
      <c r="FQ11" s="841"/>
      <c r="FR11" s="841"/>
      <c r="FS11" s="841"/>
      <c r="FT11" s="841"/>
      <c r="FU11" s="841"/>
      <c r="FV11" s="841"/>
      <c r="FW11" s="841"/>
      <c r="FX11" s="841"/>
      <c r="FY11" s="841"/>
      <c r="FZ11" s="841"/>
      <c r="GA11" s="841"/>
      <c r="GB11" s="841"/>
      <c r="GC11" s="841"/>
      <c r="GD11" s="841"/>
      <c r="GE11" s="841"/>
      <c r="GF11" s="841"/>
      <c r="GG11" s="841"/>
      <c r="GH11" s="841"/>
      <c r="GI11" s="841"/>
      <c r="GJ11" s="841"/>
      <c r="GK11" s="841"/>
      <c r="GL11" s="841"/>
      <c r="GM11" s="841"/>
      <c r="GN11" s="841"/>
      <c r="GO11" s="841"/>
      <c r="GP11" s="841"/>
      <c r="GQ11" s="841"/>
      <c r="GR11" s="841"/>
      <c r="GS11" s="841"/>
      <c r="GT11" s="841"/>
      <c r="GU11" s="841"/>
      <c r="GV11" s="841"/>
      <c r="GW11" s="841"/>
      <c r="GX11" s="841"/>
      <c r="GY11" s="841"/>
      <c r="GZ11" s="841"/>
      <c r="HA11" s="841"/>
      <c r="HB11" s="841"/>
      <c r="HC11" s="841"/>
      <c r="HD11" s="841"/>
      <c r="HE11" s="841"/>
      <c r="HF11" s="841"/>
      <c r="HG11" s="841"/>
      <c r="HH11" s="841"/>
      <c r="HI11" s="841"/>
      <c r="HJ11" s="841"/>
      <c r="HK11" s="841"/>
      <c r="HL11" s="841"/>
      <c r="HM11" s="841"/>
      <c r="HN11" s="841"/>
      <c r="HO11" s="841"/>
      <c r="HP11" s="841"/>
      <c r="HQ11" s="841"/>
      <c r="HR11" s="841"/>
      <c r="HS11" s="841"/>
      <c r="HT11" s="841"/>
      <c r="HU11" s="841"/>
    </row>
    <row r="12" spans="1:239" ht="15">
      <c r="A12" s="841"/>
      <c r="B12" s="845" t="s">
        <v>1047</v>
      </c>
      <c r="C12" s="842"/>
      <c r="D12" s="841"/>
      <c r="E12" s="841"/>
      <c r="F12" s="841"/>
      <c r="G12" s="844"/>
      <c r="H12" s="841"/>
      <c r="I12" s="841"/>
      <c r="J12" s="841"/>
      <c r="K12" s="844"/>
      <c r="L12" s="843"/>
      <c r="N12" s="842"/>
      <c r="O12" s="841"/>
      <c r="P12" s="841"/>
      <c r="Q12" s="841"/>
      <c r="R12" s="841"/>
      <c r="S12" s="841"/>
      <c r="T12" s="841"/>
      <c r="U12" s="841"/>
      <c r="V12" s="841"/>
      <c r="W12" s="841"/>
      <c r="X12" s="841"/>
      <c r="Y12" s="841"/>
      <c r="Z12" s="844"/>
      <c r="AA12" s="841"/>
      <c r="AB12" s="841"/>
      <c r="AC12" s="841"/>
      <c r="AD12" s="841"/>
      <c r="AE12" s="841"/>
      <c r="AF12" s="841"/>
      <c r="AG12" s="841"/>
      <c r="AH12" s="841"/>
      <c r="AI12" s="841"/>
      <c r="AJ12" s="841"/>
      <c r="AK12" s="841"/>
      <c r="AL12" s="841"/>
      <c r="AM12" s="841"/>
      <c r="AN12" s="841"/>
      <c r="AO12" s="841"/>
      <c r="AP12" s="841"/>
      <c r="AQ12" s="841"/>
      <c r="AR12" s="841"/>
      <c r="AS12" s="841"/>
      <c r="AT12" s="841"/>
      <c r="AU12" s="841"/>
      <c r="AV12" s="841"/>
      <c r="AW12" s="841"/>
      <c r="AX12" s="841"/>
      <c r="AY12" s="841"/>
      <c r="AZ12" s="841"/>
      <c r="BA12" s="841"/>
      <c r="BB12" s="841"/>
      <c r="BC12" s="841"/>
      <c r="BD12" s="841"/>
      <c r="BE12" s="841"/>
      <c r="BF12" s="841"/>
      <c r="BG12" s="841"/>
      <c r="BH12" s="841"/>
      <c r="BI12" s="841"/>
      <c r="BJ12" s="841"/>
      <c r="BK12" s="841"/>
      <c r="BL12" s="841"/>
      <c r="BM12" s="841"/>
      <c r="BN12" s="841"/>
      <c r="BO12" s="841"/>
      <c r="BP12" s="841"/>
      <c r="BQ12" s="841"/>
      <c r="BR12" s="841"/>
      <c r="BS12" s="841"/>
      <c r="BT12" s="841"/>
      <c r="BU12" s="841"/>
      <c r="BV12" s="841"/>
      <c r="BW12" s="841"/>
      <c r="BX12" s="841"/>
      <c r="BY12" s="841"/>
      <c r="BZ12" s="841"/>
      <c r="CA12" s="841"/>
      <c r="CB12" s="841"/>
      <c r="CC12" s="841"/>
      <c r="CD12" s="841"/>
      <c r="CE12" s="841"/>
      <c r="CF12" s="841"/>
      <c r="CG12" s="841"/>
      <c r="CH12" s="841"/>
      <c r="CI12" s="841"/>
      <c r="CJ12" s="841"/>
      <c r="CK12" s="841"/>
      <c r="CL12" s="841"/>
      <c r="CM12" s="841"/>
      <c r="CN12" s="841"/>
      <c r="CO12" s="841"/>
      <c r="CP12" s="841"/>
      <c r="CQ12" s="841"/>
      <c r="CR12" s="841"/>
      <c r="CS12" s="841"/>
      <c r="CT12" s="841"/>
      <c r="CU12" s="841"/>
      <c r="CV12" s="841"/>
      <c r="CW12" s="841"/>
      <c r="CX12" s="841"/>
      <c r="CY12" s="841"/>
      <c r="CZ12" s="841"/>
      <c r="DA12" s="841"/>
      <c r="DB12" s="841"/>
      <c r="DC12" s="841"/>
      <c r="DD12" s="841"/>
      <c r="DE12" s="841"/>
      <c r="DF12" s="841"/>
      <c r="DG12" s="841"/>
      <c r="DH12" s="841"/>
      <c r="DI12" s="841"/>
      <c r="DJ12" s="841"/>
      <c r="DK12" s="841"/>
      <c r="DL12" s="841"/>
      <c r="DM12" s="841"/>
      <c r="DN12" s="841"/>
      <c r="DO12" s="841"/>
      <c r="DP12" s="841"/>
      <c r="DQ12" s="841"/>
      <c r="DR12" s="841"/>
      <c r="DS12" s="841"/>
      <c r="DT12" s="841"/>
      <c r="DU12" s="841"/>
      <c r="DV12" s="841"/>
      <c r="DW12" s="841"/>
      <c r="DX12" s="841"/>
      <c r="DY12" s="841"/>
      <c r="DZ12" s="841"/>
      <c r="EA12" s="841"/>
      <c r="EB12" s="841"/>
      <c r="EC12" s="841"/>
      <c r="ED12" s="841"/>
      <c r="EE12" s="841"/>
      <c r="EF12" s="841"/>
      <c r="EG12" s="841"/>
      <c r="EH12" s="841"/>
      <c r="EI12" s="841"/>
      <c r="EJ12" s="841"/>
      <c r="EK12" s="841"/>
      <c r="EL12" s="841"/>
      <c r="EM12" s="841"/>
      <c r="EN12" s="841"/>
      <c r="EO12" s="841"/>
      <c r="EP12" s="841"/>
      <c r="EQ12" s="841"/>
      <c r="ER12" s="841"/>
      <c r="ES12" s="841"/>
      <c r="ET12" s="841"/>
      <c r="EU12" s="841"/>
      <c r="EV12" s="841"/>
      <c r="EW12" s="841"/>
      <c r="EX12" s="841"/>
      <c r="EY12" s="841"/>
      <c r="EZ12" s="841"/>
      <c r="FA12" s="841"/>
      <c r="FB12" s="841"/>
      <c r="FC12" s="841"/>
      <c r="FD12" s="841"/>
      <c r="FE12" s="841"/>
      <c r="FF12" s="841"/>
      <c r="FG12" s="841"/>
      <c r="FH12" s="841"/>
      <c r="FI12" s="841"/>
      <c r="FJ12" s="841"/>
      <c r="FK12" s="841"/>
      <c r="FL12" s="841"/>
      <c r="FM12" s="841"/>
      <c r="FN12" s="841"/>
      <c r="FO12" s="841"/>
      <c r="FP12" s="841"/>
      <c r="FQ12" s="841"/>
      <c r="FR12" s="841"/>
      <c r="FS12" s="841"/>
      <c r="FT12" s="841"/>
      <c r="FU12" s="841"/>
      <c r="FV12" s="841"/>
      <c r="FW12" s="841"/>
      <c r="FX12" s="841"/>
      <c r="FY12" s="841"/>
      <c r="FZ12" s="841"/>
      <c r="GA12" s="841"/>
      <c r="GB12" s="841"/>
      <c r="GC12" s="841"/>
      <c r="GD12" s="841"/>
      <c r="GE12" s="841"/>
      <c r="GF12" s="841"/>
      <c r="GG12" s="841"/>
      <c r="GH12" s="841"/>
      <c r="GI12" s="841"/>
      <c r="GJ12" s="841"/>
      <c r="GK12" s="841"/>
      <c r="GL12" s="841"/>
      <c r="GM12" s="841"/>
      <c r="GN12" s="841"/>
      <c r="GO12" s="841"/>
      <c r="GP12" s="841"/>
      <c r="GQ12" s="841"/>
      <c r="GR12" s="841"/>
      <c r="GS12" s="841"/>
      <c r="GT12" s="841"/>
      <c r="GU12" s="841"/>
      <c r="GV12" s="841"/>
      <c r="GW12" s="841"/>
      <c r="GX12" s="841"/>
      <c r="GY12" s="841"/>
      <c r="GZ12" s="841"/>
      <c r="HA12" s="841"/>
      <c r="HB12" s="841"/>
      <c r="HC12" s="841"/>
      <c r="HD12" s="841"/>
      <c r="HE12" s="841"/>
      <c r="HF12" s="841"/>
      <c r="HG12" s="841"/>
      <c r="HH12" s="841"/>
      <c r="HI12" s="841"/>
      <c r="HJ12" s="841"/>
      <c r="HK12" s="841"/>
      <c r="HL12" s="841"/>
      <c r="HM12" s="841"/>
      <c r="HN12" s="841"/>
      <c r="HO12" s="841"/>
      <c r="HP12" s="841"/>
      <c r="HQ12" s="841"/>
      <c r="HR12" s="841"/>
      <c r="HS12" s="841"/>
      <c r="HT12" s="841"/>
      <c r="HU12" s="841"/>
    </row>
    <row r="13" spans="1:239">
      <c r="A13" s="841"/>
      <c r="B13" s="845" t="s">
        <v>1048</v>
      </c>
      <c r="C13" s="842"/>
      <c r="D13" s="841"/>
      <c r="E13" s="841"/>
      <c r="F13" s="841"/>
      <c r="G13" s="844"/>
      <c r="H13" s="841"/>
      <c r="I13" s="841"/>
      <c r="J13" s="841"/>
      <c r="K13" s="844"/>
      <c r="L13" s="841"/>
      <c r="M13" s="841"/>
      <c r="N13" s="841"/>
      <c r="O13" s="841"/>
      <c r="P13" s="841"/>
      <c r="Q13" s="841"/>
      <c r="R13" s="841"/>
      <c r="S13" s="841"/>
      <c r="T13" s="841"/>
      <c r="U13" s="841"/>
      <c r="V13" s="841"/>
      <c r="W13" s="841"/>
      <c r="X13" s="841"/>
      <c r="Y13" s="841"/>
      <c r="Z13" s="841"/>
      <c r="AA13" s="841"/>
      <c r="AB13" s="841"/>
      <c r="AC13" s="841"/>
      <c r="AD13" s="841"/>
      <c r="AE13" s="841"/>
      <c r="AF13" s="841"/>
      <c r="AG13" s="841"/>
      <c r="AH13" s="841"/>
      <c r="AI13" s="841"/>
      <c r="AJ13" s="841"/>
      <c r="AK13" s="841"/>
      <c r="AL13" s="841"/>
      <c r="AM13" s="841"/>
      <c r="AN13" s="841"/>
      <c r="AO13" s="841"/>
      <c r="AP13" s="841"/>
      <c r="AQ13" s="841"/>
      <c r="AR13" s="841"/>
      <c r="AS13" s="841"/>
      <c r="AT13" s="841"/>
      <c r="AU13" s="841"/>
      <c r="AV13" s="841"/>
      <c r="AW13" s="841"/>
      <c r="AX13" s="841"/>
      <c r="AY13" s="841"/>
      <c r="AZ13" s="841"/>
      <c r="BA13" s="841"/>
      <c r="BB13" s="841"/>
      <c r="BC13" s="841"/>
      <c r="BD13" s="841"/>
      <c r="BE13" s="841"/>
      <c r="BF13" s="841"/>
      <c r="BG13" s="841"/>
      <c r="BH13" s="841"/>
      <c r="BI13" s="841"/>
      <c r="BJ13" s="841"/>
      <c r="BK13" s="841"/>
      <c r="BL13" s="841"/>
      <c r="BM13" s="841"/>
      <c r="BN13" s="841"/>
      <c r="BO13" s="841"/>
      <c r="BP13" s="841"/>
      <c r="BQ13" s="841"/>
      <c r="BR13" s="841"/>
      <c r="BS13" s="841"/>
      <c r="BT13" s="841"/>
      <c r="BU13" s="841"/>
      <c r="BV13" s="841"/>
      <c r="BW13" s="841"/>
      <c r="BX13" s="841"/>
      <c r="BY13" s="841"/>
      <c r="BZ13" s="841"/>
      <c r="CA13" s="841"/>
      <c r="CB13" s="841"/>
      <c r="CC13" s="841"/>
      <c r="CD13" s="841"/>
      <c r="CE13" s="841"/>
      <c r="CF13" s="841"/>
      <c r="CG13" s="841"/>
      <c r="CH13" s="841"/>
      <c r="CI13" s="841"/>
      <c r="CJ13" s="841"/>
      <c r="CK13" s="841"/>
      <c r="CL13" s="841"/>
      <c r="CM13" s="841"/>
      <c r="CN13" s="841"/>
      <c r="CO13" s="841"/>
      <c r="CP13" s="841"/>
      <c r="CQ13" s="841"/>
      <c r="CR13" s="841"/>
      <c r="CS13" s="841"/>
      <c r="CT13" s="841"/>
      <c r="CU13" s="841"/>
      <c r="CV13" s="841"/>
      <c r="CW13" s="841"/>
      <c r="CX13" s="841"/>
      <c r="CY13" s="841"/>
      <c r="CZ13" s="841"/>
      <c r="DA13" s="841"/>
      <c r="DB13" s="841"/>
      <c r="DC13" s="841"/>
      <c r="DD13" s="841"/>
      <c r="DE13" s="841"/>
      <c r="DF13" s="841"/>
      <c r="DG13" s="841"/>
      <c r="DH13" s="841"/>
      <c r="DI13" s="841"/>
      <c r="DJ13" s="841"/>
      <c r="DK13" s="841"/>
      <c r="DL13" s="841"/>
      <c r="DM13" s="841"/>
      <c r="DN13" s="841"/>
      <c r="DO13" s="841"/>
      <c r="DP13" s="841"/>
      <c r="DQ13" s="841"/>
      <c r="DR13" s="841"/>
      <c r="DS13" s="841"/>
      <c r="DT13" s="841"/>
      <c r="DU13" s="841"/>
      <c r="DV13" s="841"/>
      <c r="DW13" s="841"/>
      <c r="DX13" s="841"/>
      <c r="DY13" s="841"/>
      <c r="DZ13" s="841"/>
      <c r="EA13" s="841"/>
      <c r="EB13" s="841"/>
      <c r="EC13" s="841"/>
      <c r="ED13" s="841"/>
      <c r="EE13" s="841"/>
      <c r="EF13" s="841"/>
      <c r="EG13" s="841"/>
      <c r="EH13" s="841"/>
      <c r="EI13" s="841"/>
      <c r="EJ13" s="841"/>
      <c r="EK13" s="841"/>
      <c r="EL13" s="841"/>
      <c r="EM13" s="841"/>
      <c r="EN13" s="841"/>
      <c r="EO13" s="841"/>
      <c r="EP13" s="841"/>
      <c r="EQ13" s="841"/>
      <c r="ER13" s="841"/>
      <c r="ES13" s="841"/>
      <c r="ET13" s="841"/>
      <c r="EU13" s="841"/>
      <c r="EV13" s="841"/>
      <c r="EW13" s="841"/>
      <c r="EX13" s="841"/>
      <c r="EY13" s="841"/>
      <c r="EZ13" s="841"/>
      <c r="FA13" s="841"/>
      <c r="FB13" s="841"/>
      <c r="FC13" s="841"/>
      <c r="FD13" s="841"/>
      <c r="FE13" s="841"/>
      <c r="FF13" s="841"/>
      <c r="FG13" s="841"/>
      <c r="FH13" s="841"/>
      <c r="FI13" s="841"/>
      <c r="FJ13" s="841"/>
      <c r="FK13" s="841"/>
      <c r="FL13" s="841"/>
      <c r="FM13" s="841"/>
      <c r="FN13" s="841"/>
      <c r="FO13" s="841"/>
    </row>
    <row r="14" spans="1:239">
      <c r="A14" s="841"/>
      <c r="B14" s="845"/>
      <c r="C14" s="842"/>
      <c r="D14" s="841"/>
      <c r="E14" s="841"/>
      <c r="F14" s="841"/>
      <c r="G14" s="844"/>
      <c r="H14" s="841"/>
      <c r="I14" s="841"/>
      <c r="J14" s="841"/>
      <c r="K14" s="844"/>
      <c r="L14" s="841"/>
      <c r="M14" s="841"/>
      <c r="N14" s="841"/>
      <c r="O14" s="841"/>
      <c r="P14" s="841"/>
      <c r="Q14" s="841"/>
      <c r="R14" s="841"/>
      <c r="S14" s="841"/>
      <c r="T14" s="841"/>
      <c r="U14" s="841"/>
      <c r="V14" s="841"/>
      <c r="W14" s="841"/>
      <c r="X14" s="841"/>
      <c r="Y14" s="841"/>
      <c r="Z14" s="841"/>
      <c r="AA14" s="841"/>
      <c r="AB14" s="841"/>
      <c r="AC14" s="841"/>
      <c r="AD14" s="841"/>
      <c r="AE14" s="841"/>
      <c r="AF14" s="841"/>
      <c r="AG14" s="841"/>
      <c r="AH14" s="841"/>
      <c r="AI14" s="841"/>
      <c r="AJ14" s="841"/>
      <c r="AK14" s="841"/>
      <c r="AL14" s="841"/>
      <c r="AM14" s="841"/>
      <c r="AN14" s="841"/>
      <c r="AO14" s="841"/>
      <c r="AP14" s="841"/>
      <c r="AQ14" s="841"/>
      <c r="AR14" s="841"/>
      <c r="AS14" s="841"/>
      <c r="AT14" s="841"/>
      <c r="AU14" s="841"/>
      <c r="AV14" s="841"/>
      <c r="AW14" s="841"/>
      <c r="AX14" s="841"/>
      <c r="AY14" s="841"/>
      <c r="AZ14" s="841"/>
      <c r="BA14" s="841"/>
      <c r="BB14" s="841"/>
      <c r="BC14" s="841"/>
      <c r="BD14" s="841"/>
      <c r="BE14" s="841"/>
      <c r="BF14" s="841"/>
      <c r="BG14" s="841"/>
      <c r="BH14" s="841"/>
      <c r="BI14" s="841"/>
      <c r="BJ14" s="841"/>
      <c r="BK14" s="841"/>
      <c r="BL14" s="841"/>
      <c r="BM14" s="841"/>
      <c r="BN14" s="841"/>
      <c r="BO14" s="841"/>
      <c r="BP14" s="841"/>
      <c r="BQ14" s="841"/>
      <c r="BR14" s="841"/>
      <c r="BS14" s="841"/>
      <c r="BT14" s="841"/>
      <c r="BU14" s="841"/>
      <c r="BV14" s="841"/>
      <c r="BW14" s="841"/>
      <c r="BX14" s="841"/>
      <c r="BY14" s="841"/>
      <c r="BZ14" s="841"/>
      <c r="CA14" s="841"/>
      <c r="CB14" s="841"/>
      <c r="CC14" s="841"/>
      <c r="CD14" s="841"/>
      <c r="CE14" s="841"/>
      <c r="CF14" s="841"/>
      <c r="CG14" s="841"/>
      <c r="CH14" s="841"/>
      <c r="CI14" s="841"/>
      <c r="CJ14" s="841"/>
      <c r="CK14" s="841"/>
      <c r="CL14" s="841"/>
      <c r="CM14" s="841"/>
      <c r="CN14" s="841"/>
      <c r="CO14" s="841"/>
      <c r="CP14" s="841"/>
      <c r="CQ14" s="841"/>
      <c r="CR14" s="841"/>
      <c r="CS14" s="841"/>
      <c r="CT14" s="841"/>
      <c r="CU14" s="841"/>
      <c r="CV14" s="841"/>
      <c r="CW14" s="841"/>
      <c r="CX14" s="841"/>
      <c r="CY14" s="841"/>
      <c r="CZ14" s="841"/>
      <c r="DA14" s="841"/>
      <c r="DB14" s="841"/>
      <c r="DC14" s="841"/>
      <c r="DD14" s="841"/>
      <c r="DE14" s="841"/>
      <c r="DF14" s="841"/>
      <c r="DG14" s="841"/>
      <c r="DH14" s="841"/>
      <c r="DI14" s="841"/>
      <c r="DJ14" s="841"/>
      <c r="DK14" s="841"/>
      <c r="DL14" s="841"/>
      <c r="DM14" s="841"/>
      <c r="DN14" s="841"/>
      <c r="DO14" s="841"/>
      <c r="DP14" s="841"/>
      <c r="DQ14" s="841"/>
      <c r="DR14" s="841"/>
      <c r="DS14" s="841"/>
      <c r="DT14" s="841"/>
      <c r="DU14" s="841"/>
      <c r="DV14" s="841"/>
      <c r="DW14" s="841"/>
      <c r="DX14" s="841"/>
      <c r="DY14" s="841"/>
      <c r="DZ14" s="841"/>
      <c r="EA14" s="841"/>
      <c r="EB14" s="841"/>
      <c r="EC14" s="841"/>
      <c r="ED14" s="841"/>
      <c r="EE14" s="841"/>
      <c r="EF14" s="841"/>
      <c r="EG14" s="841"/>
      <c r="EH14" s="841"/>
      <c r="EI14" s="841"/>
      <c r="EJ14" s="841"/>
      <c r="EK14" s="841"/>
      <c r="EL14" s="841"/>
      <c r="EM14" s="841"/>
      <c r="EN14" s="841"/>
      <c r="EO14" s="841"/>
      <c r="EP14" s="841"/>
      <c r="EQ14" s="841"/>
      <c r="ER14" s="841"/>
      <c r="ES14" s="841"/>
      <c r="ET14" s="841"/>
      <c r="EU14" s="841"/>
      <c r="EV14" s="841"/>
      <c r="EW14" s="841"/>
      <c r="EX14" s="841"/>
      <c r="EY14" s="841"/>
      <c r="EZ14" s="841"/>
      <c r="FA14" s="841"/>
      <c r="FB14" s="841"/>
      <c r="FC14" s="841"/>
      <c r="FD14" s="841"/>
      <c r="FE14" s="841"/>
      <c r="FF14" s="841"/>
      <c r="FG14" s="841"/>
      <c r="FH14" s="841"/>
      <c r="FI14" s="841"/>
      <c r="FJ14" s="841"/>
      <c r="FK14" s="841"/>
      <c r="FL14" s="841"/>
      <c r="FM14" s="841"/>
      <c r="FN14" s="841"/>
      <c r="FO14" s="841"/>
    </row>
    <row r="15" spans="1:239">
      <c r="A15" s="841">
        <v>1</v>
      </c>
      <c r="B15" s="841" t="s">
        <v>80</v>
      </c>
      <c r="C15" s="842"/>
      <c r="D15" s="841"/>
      <c r="E15" s="841"/>
      <c r="F15" s="841"/>
      <c r="G15" s="846"/>
      <c r="H15" s="841"/>
      <c r="I15" s="841"/>
      <c r="J15" s="841"/>
      <c r="K15" s="846"/>
      <c r="L15" s="841"/>
      <c r="M15" s="841"/>
      <c r="N15" s="841"/>
      <c r="O15" s="841"/>
      <c r="P15" s="841"/>
      <c r="Q15" s="841"/>
      <c r="R15" s="841"/>
      <c r="S15" s="841"/>
      <c r="T15" s="841"/>
      <c r="U15" s="841"/>
      <c r="V15" s="841"/>
      <c r="W15" s="841"/>
      <c r="X15" s="841"/>
      <c r="Y15" s="841"/>
      <c r="Z15" s="841"/>
      <c r="AA15" s="841"/>
      <c r="AB15" s="841"/>
      <c r="AC15" s="841"/>
      <c r="AD15" s="841"/>
      <c r="AE15" s="841"/>
      <c r="AF15" s="841"/>
      <c r="AG15" s="841"/>
      <c r="AH15" s="841"/>
      <c r="AI15" s="841"/>
      <c r="AJ15" s="841"/>
      <c r="AK15" s="841"/>
      <c r="AL15" s="841"/>
      <c r="AM15" s="841"/>
      <c r="AN15" s="841"/>
      <c r="AO15" s="841"/>
      <c r="AP15" s="841"/>
      <c r="AQ15" s="841"/>
      <c r="AR15" s="841"/>
      <c r="AS15" s="841"/>
      <c r="AT15" s="841"/>
      <c r="AU15" s="841"/>
      <c r="AV15" s="841"/>
      <c r="AW15" s="841"/>
      <c r="AX15" s="841"/>
      <c r="AY15" s="841"/>
      <c r="AZ15" s="841"/>
      <c r="BA15" s="841"/>
      <c r="BB15" s="841"/>
      <c r="BC15" s="841"/>
      <c r="BD15" s="841"/>
      <c r="BE15" s="841"/>
      <c r="BF15" s="841"/>
      <c r="BG15" s="841"/>
      <c r="BH15" s="841"/>
      <c r="BI15" s="841"/>
      <c r="BJ15" s="841"/>
      <c r="BK15" s="841"/>
      <c r="BL15" s="841"/>
      <c r="BM15" s="841"/>
      <c r="BN15" s="841"/>
      <c r="BO15" s="841"/>
      <c r="BP15" s="841"/>
      <c r="BQ15" s="841"/>
      <c r="BR15" s="841"/>
      <c r="BS15" s="841"/>
      <c r="BT15" s="841"/>
      <c r="BU15" s="841"/>
      <c r="BV15" s="841"/>
      <c r="BW15" s="841"/>
      <c r="BX15" s="841"/>
      <c r="BY15" s="841"/>
      <c r="BZ15" s="841"/>
      <c r="CA15" s="841"/>
      <c r="CB15" s="841"/>
      <c r="CC15" s="841"/>
      <c r="CD15" s="841"/>
      <c r="CE15" s="841"/>
      <c r="CF15" s="841"/>
      <c r="CG15" s="841"/>
      <c r="CH15" s="841"/>
      <c r="CI15" s="841"/>
      <c r="CJ15" s="841"/>
      <c r="CK15" s="841"/>
      <c r="CL15" s="841"/>
      <c r="CM15" s="841"/>
      <c r="CN15" s="841"/>
      <c r="CO15" s="841"/>
      <c r="CP15" s="841"/>
      <c r="CQ15" s="841"/>
      <c r="CR15" s="841"/>
      <c r="CS15" s="841"/>
      <c r="CT15" s="841"/>
      <c r="CU15" s="841"/>
      <c r="CV15" s="841"/>
      <c r="CW15" s="841"/>
      <c r="CX15" s="841"/>
      <c r="CY15" s="841"/>
      <c r="CZ15" s="841"/>
      <c r="DA15" s="841"/>
      <c r="DB15" s="841"/>
      <c r="DC15" s="841"/>
      <c r="DD15" s="841"/>
      <c r="DE15" s="841"/>
      <c r="DF15" s="841"/>
      <c r="DG15" s="841"/>
      <c r="DH15" s="841"/>
      <c r="DI15" s="841"/>
      <c r="DJ15" s="841"/>
      <c r="DK15" s="841"/>
      <c r="DL15" s="841"/>
      <c r="DM15" s="841"/>
      <c r="DN15" s="841"/>
      <c r="DO15" s="841"/>
      <c r="DP15" s="841"/>
      <c r="DQ15" s="841"/>
      <c r="DR15" s="841"/>
      <c r="DS15" s="841"/>
      <c r="DT15" s="841"/>
      <c r="DU15" s="841"/>
      <c r="DV15" s="841"/>
      <c r="DW15" s="841"/>
      <c r="DX15" s="841"/>
      <c r="DY15" s="841"/>
      <c r="DZ15" s="841"/>
      <c r="EA15" s="841"/>
      <c r="EB15" s="841"/>
      <c r="EC15" s="841"/>
      <c r="ED15" s="841"/>
      <c r="EE15" s="841"/>
      <c r="EF15" s="841"/>
      <c r="EG15" s="841"/>
      <c r="EH15" s="841"/>
      <c r="EI15" s="841"/>
      <c r="EJ15" s="841"/>
      <c r="EK15" s="841"/>
      <c r="EL15" s="841"/>
      <c r="EM15" s="841"/>
      <c r="EN15" s="841"/>
      <c r="EO15" s="841"/>
      <c r="EP15" s="841"/>
      <c r="EQ15" s="841"/>
      <c r="ER15" s="841"/>
      <c r="ES15" s="841"/>
      <c r="ET15" s="841"/>
      <c r="EU15" s="841"/>
      <c r="EV15" s="841"/>
      <c r="EW15" s="841"/>
      <c r="EX15" s="841"/>
      <c r="EY15" s="841"/>
      <c r="EZ15" s="841"/>
      <c r="FA15" s="841"/>
      <c r="FB15" s="841"/>
      <c r="FC15" s="841"/>
      <c r="FD15" s="841"/>
      <c r="FE15" s="841"/>
      <c r="FF15" s="841"/>
      <c r="FG15" s="841"/>
      <c r="FH15" s="841"/>
      <c r="FI15" s="841"/>
      <c r="FJ15" s="841"/>
      <c r="FK15" s="841"/>
      <c r="FL15" s="841"/>
      <c r="FM15" s="841"/>
      <c r="FN15" s="841"/>
      <c r="FO15" s="841"/>
    </row>
    <row r="16" spans="1:239">
      <c r="A16" s="841"/>
      <c r="B16" s="841"/>
      <c r="C16" s="842"/>
      <c r="D16" s="841"/>
      <c r="E16" s="841"/>
      <c r="F16" s="841"/>
      <c r="G16" s="846"/>
      <c r="H16" s="841"/>
      <c r="I16" s="841"/>
      <c r="J16" s="841"/>
      <c r="K16" s="846"/>
      <c r="L16" s="841"/>
      <c r="M16" s="841"/>
      <c r="N16" s="841"/>
      <c r="O16" s="841"/>
      <c r="P16" s="841"/>
      <c r="Q16" s="841"/>
      <c r="R16" s="841"/>
      <c r="S16" s="841"/>
      <c r="T16" s="841"/>
      <c r="U16" s="841"/>
      <c r="V16" s="841"/>
      <c r="W16" s="841"/>
      <c r="X16" s="841"/>
      <c r="Y16" s="841"/>
      <c r="Z16" s="841"/>
      <c r="AA16" s="841"/>
      <c r="AB16" s="841"/>
      <c r="AC16" s="841"/>
      <c r="AD16" s="841"/>
      <c r="AE16" s="841"/>
      <c r="AF16" s="841"/>
      <c r="AG16" s="841"/>
      <c r="AH16" s="841"/>
      <c r="AI16" s="841"/>
      <c r="AJ16" s="841"/>
      <c r="AK16" s="841"/>
      <c r="AL16" s="841"/>
      <c r="AM16" s="841"/>
      <c r="AN16" s="841"/>
      <c r="AO16" s="841"/>
      <c r="AP16" s="841"/>
      <c r="AQ16" s="841"/>
      <c r="AR16" s="841"/>
      <c r="AS16" s="841"/>
      <c r="AT16" s="841"/>
      <c r="AU16" s="841"/>
      <c r="AV16" s="841"/>
      <c r="AW16" s="841"/>
      <c r="AX16" s="841"/>
      <c r="AY16" s="841"/>
      <c r="AZ16" s="841"/>
      <c r="BA16" s="841"/>
      <c r="BB16" s="841"/>
      <c r="BC16" s="841"/>
      <c r="BD16" s="841"/>
      <c r="BE16" s="841"/>
      <c r="BF16" s="841"/>
      <c r="BG16" s="841"/>
      <c r="BH16" s="841"/>
      <c r="BI16" s="841"/>
      <c r="BJ16" s="841"/>
      <c r="BK16" s="841"/>
      <c r="BL16" s="841"/>
      <c r="BM16" s="841"/>
      <c r="BN16" s="841"/>
      <c r="BO16" s="841"/>
      <c r="BP16" s="841"/>
      <c r="BQ16" s="841"/>
      <c r="BR16" s="841"/>
      <c r="BS16" s="841"/>
      <c r="BT16" s="841"/>
      <c r="BU16" s="841"/>
      <c r="BV16" s="841"/>
      <c r="BW16" s="841"/>
      <c r="BX16" s="841"/>
      <c r="BY16" s="841"/>
      <c r="BZ16" s="841"/>
      <c r="CA16" s="841"/>
      <c r="CB16" s="841"/>
      <c r="CC16" s="841"/>
      <c r="CD16" s="841"/>
      <c r="CE16" s="841"/>
      <c r="CF16" s="841"/>
      <c r="CG16" s="841"/>
      <c r="CH16" s="841"/>
      <c r="CI16" s="841"/>
      <c r="CJ16" s="841"/>
      <c r="CK16" s="841"/>
      <c r="CL16" s="841"/>
      <c r="CM16" s="841"/>
      <c r="CN16" s="841"/>
      <c r="CO16" s="841"/>
      <c r="CP16" s="841"/>
      <c r="CQ16" s="841"/>
      <c r="CR16" s="841"/>
      <c r="CS16" s="841"/>
      <c r="CT16" s="841"/>
      <c r="CU16" s="841"/>
      <c r="CV16" s="841"/>
      <c r="CW16" s="841"/>
      <c r="CX16" s="841"/>
      <c r="CY16" s="841"/>
      <c r="CZ16" s="841"/>
      <c r="DA16" s="841"/>
      <c r="DB16" s="841"/>
      <c r="DC16" s="841"/>
      <c r="DD16" s="841"/>
      <c r="DE16" s="841"/>
      <c r="DF16" s="841"/>
      <c r="DG16" s="841"/>
      <c r="DH16" s="841"/>
      <c r="DI16" s="841"/>
      <c r="DJ16" s="841"/>
      <c r="DK16" s="841"/>
      <c r="DL16" s="841"/>
      <c r="DM16" s="841"/>
      <c r="DN16" s="841"/>
      <c r="DO16" s="841"/>
      <c r="DP16" s="841"/>
      <c r="DQ16" s="841"/>
      <c r="DR16" s="841"/>
      <c r="DS16" s="841"/>
      <c r="DT16" s="841"/>
      <c r="DU16" s="841"/>
      <c r="DV16" s="841"/>
      <c r="DW16" s="841"/>
      <c r="DX16" s="841"/>
      <c r="DY16" s="841"/>
      <c r="DZ16" s="841"/>
      <c r="EA16" s="841"/>
      <c r="EB16" s="841"/>
      <c r="EC16" s="841"/>
      <c r="ED16" s="841"/>
      <c r="EE16" s="841"/>
      <c r="EF16" s="841"/>
      <c r="EG16" s="841"/>
      <c r="EH16" s="841"/>
      <c r="EI16" s="841"/>
      <c r="EJ16" s="841"/>
      <c r="EK16" s="841"/>
      <c r="EL16" s="841"/>
      <c r="EM16" s="841"/>
      <c r="EN16" s="841"/>
      <c r="EO16" s="841"/>
      <c r="EP16" s="841"/>
      <c r="EQ16" s="841"/>
      <c r="ER16" s="841"/>
      <c r="ES16" s="841"/>
      <c r="ET16" s="841"/>
      <c r="EU16" s="841"/>
      <c r="EV16" s="841"/>
      <c r="EW16" s="841"/>
      <c r="EX16" s="841"/>
      <c r="EY16" s="841"/>
      <c r="EZ16" s="841"/>
      <c r="FA16" s="841"/>
      <c r="FB16" s="841"/>
      <c r="FC16" s="841"/>
      <c r="FD16" s="841"/>
      <c r="FE16" s="841"/>
      <c r="FF16" s="841"/>
      <c r="FG16" s="841"/>
      <c r="FH16" s="841"/>
      <c r="FI16" s="841"/>
      <c r="FJ16" s="841"/>
      <c r="FK16" s="841"/>
      <c r="FL16" s="841"/>
      <c r="FM16" s="841"/>
      <c r="FN16" s="841"/>
      <c r="FO16" s="841"/>
    </row>
    <row r="17" spans="1:226">
      <c r="A17" s="841">
        <v>2</v>
      </c>
      <c r="B17" s="847" t="s">
        <v>81</v>
      </c>
      <c r="C17" s="842"/>
      <c r="D17" s="841"/>
      <c r="E17" s="841"/>
      <c r="F17" s="841"/>
      <c r="G17" s="846"/>
      <c r="H17" s="841"/>
      <c r="I17" s="841"/>
      <c r="J17" s="841"/>
      <c r="K17" s="846"/>
      <c r="L17" s="841"/>
      <c r="M17" s="841"/>
      <c r="N17" s="841"/>
      <c r="O17" s="841"/>
      <c r="P17" s="841"/>
      <c r="Q17" s="841"/>
      <c r="R17" s="841"/>
      <c r="S17" s="841"/>
      <c r="T17" s="841"/>
      <c r="U17" s="841"/>
      <c r="V17" s="841"/>
      <c r="W17" s="841"/>
      <c r="X17" s="841"/>
      <c r="Y17" s="841"/>
      <c r="Z17" s="841"/>
      <c r="AA17" s="841"/>
      <c r="AB17" s="841"/>
      <c r="AC17" s="841"/>
      <c r="AD17" s="841"/>
      <c r="AE17" s="841"/>
      <c r="AF17" s="841"/>
      <c r="AG17" s="841"/>
      <c r="AH17" s="841"/>
      <c r="AI17" s="841"/>
      <c r="AJ17" s="841"/>
      <c r="AK17" s="841"/>
      <c r="AL17" s="841"/>
      <c r="AM17" s="841"/>
      <c r="AN17" s="841"/>
      <c r="AO17" s="841"/>
      <c r="AP17" s="841"/>
      <c r="AQ17" s="841"/>
      <c r="AR17" s="841"/>
      <c r="AS17" s="841"/>
      <c r="AT17" s="841"/>
      <c r="AU17" s="841"/>
      <c r="AV17" s="841"/>
      <c r="AW17" s="841"/>
      <c r="AX17" s="841"/>
      <c r="AY17" s="841"/>
      <c r="AZ17" s="841"/>
      <c r="BA17" s="841"/>
      <c r="BB17" s="841"/>
      <c r="BC17" s="841"/>
      <c r="BD17" s="841"/>
      <c r="BE17" s="841"/>
      <c r="BF17" s="841"/>
      <c r="BG17" s="841"/>
      <c r="BH17" s="841"/>
      <c r="BI17" s="841"/>
      <c r="BJ17" s="841"/>
      <c r="BK17" s="841"/>
      <c r="BL17" s="841"/>
      <c r="BM17" s="841"/>
      <c r="BN17" s="841"/>
      <c r="BO17" s="841"/>
      <c r="BP17" s="841"/>
      <c r="BQ17" s="841"/>
      <c r="BR17" s="841"/>
      <c r="BS17" s="841"/>
      <c r="BT17" s="841"/>
      <c r="BU17" s="841"/>
      <c r="BV17" s="841"/>
      <c r="BW17" s="841"/>
      <c r="BX17" s="841"/>
      <c r="BY17" s="841"/>
      <c r="BZ17" s="841"/>
      <c r="CA17" s="841"/>
      <c r="CB17" s="841"/>
      <c r="CC17" s="841"/>
      <c r="CD17" s="841"/>
      <c r="CE17" s="841"/>
      <c r="CF17" s="841"/>
      <c r="CG17" s="841"/>
      <c r="CH17" s="841"/>
      <c r="CI17" s="841"/>
      <c r="CJ17" s="841"/>
      <c r="CK17" s="841"/>
      <c r="CL17" s="841"/>
      <c r="CM17" s="841"/>
      <c r="CN17" s="841"/>
      <c r="CO17" s="841"/>
      <c r="CP17" s="841"/>
      <c r="CQ17" s="841"/>
      <c r="CR17" s="841"/>
      <c r="CS17" s="841"/>
      <c r="CT17" s="841"/>
      <c r="CU17" s="841"/>
      <c r="CV17" s="841"/>
      <c r="CW17" s="841"/>
      <c r="CX17" s="841"/>
      <c r="CY17" s="841"/>
      <c r="CZ17" s="841"/>
      <c r="DA17" s="841"/>
      <c r="DB17" s="841"/>
      <c r="DC17" s="841"/>
      <c r="DD17" s="841"/>
      <c r="DE17" s="841"/>
      <c r="DF17" s="841"/>
      <c r="DG17" s="841"/>
      <c r="DH17" s="841"/>
      <c r="DI17" s="841"/>
      <c r="DJ17" s="841"/>
      <c r="DK17" s="841"/>
      <c r="DL17" s="841"/>
      <c r="DM17" s="841"/>
      <c r="DN17" s="841"/>
      <c r="DO17" s="841"/>
      <c r="DP17" s="841"/>
      <c r="DQ17" s="841"/>
      <c r="DR17" s="841"/>
      <c r="DS17" s="841"/>
      <c r="DT17" s="841"/>
      <c r="DU17" s="841"/>
      <c r="DV17" s="841"/>
      <c r="DW17" s="841"/>
      <c r="DX17" s="841"/>
      <c r="DY17" s="841"/>
      <c r="DZ17" s="841"/>
      <c r="EA17" s="841"/>
      <c r="EB17" s="841"/>
      <c r="EC17" s="841"/>
      <c r="ED17" s="841"/>
      <c r="EE17" s="841"/>
      <c r="EF17" s="841"/>
      <c r="EG17" s="841"/>
      <c r="EH17" s="841"/>
      <c r="EI17" s="841"/>
      <c r="EJ17" s="841"/>
      <c r="EK17" s="841"/>
      <c r="EL17" s="841"/>
      <c r="EM17" s="841"/>
      <c r="EN17" s="841"/>
      <c r="EO17" s="841"/>
      <c r="EP17" s="841"/>
      <c r="EQ17" s="841"/>
      <c r="ER17" s="841"/>
      <c r="ES17" s="841"/>
      <c r="ET17" s="841"/>
      <c r="EU17" s="841"/>
      <c r="EV17" s="841"/>
      <c r="EW17" s="841"/>
      <c r="EX17" s="841"/>
      <c r="EY17" s="841"/>
      <c r="EZ17" s="841"/>
      <c r="FA17" s="841"/>
      <c r="FB17" s="841"/>
      <c r="FC17" s="841"/>
      <c r="FD17" s="841"/>
      <c r="FE17" s="841"/>
      <c r="FF17" s="841"/>
      <c r="FG17" s="841"/>
      <c r="FH17" s="841"/>
      <c r="FI17" s="841"/>
      <c r="FJ17" s="841"/>
      <c r="FK17" s="841"/>
      <c r="FL17" s="841"/>
      <c r="FM17" s="841"/>
      <c r="FN17" s="841"/>
      <c r="FO17" s="841"/>
    </row>
    <row r="18" spans="1:226">
      <c r="A18" s="841"/>
      <c r="B18" s="847"/>
      <c r="C18" s="842" t="s">
        <v>82</v>
      </c>
      <c r="D18" s="841"/>
      <c r="E18" s="841"/>
      <c r="F18" s="841"/>
      <c r="G18" s="846"/>
      <c r="H18" s="841"/>
      <c r="I18" s="841"/>
      <c r="J18" s="841"/>
      <c r="K18" s="846"/>
      <c r="L18" s="841"/>
      <c r="M18" s="841"/>
      <c r="N18" s="841"/>
      <c r="O18" s="841"/>
      <c r="P18" s="841"/>
      <c r="Q18" s="841"/>
      <c r="R18" s="841"/>
      <c r="S18" s="841"/>
      <c r="T18" s="841"/>
      <c r="U18" s="841"/>
      <c r="V18" s="841"/>
      <c r="W18" s="841"/>
      <c r="X18" s="841"/>
      <c r="Y18" s="841"/>
      <c r="Z18" s="841"/>
      <c r="AA18" s="841"/>
      <c r="AB18" s="841"/>
      <c r="AC18" s="841"/>
      <c r="AD18" s="841"/>
      <c r="AE18" s="841"/>
      <c r="AF18" s="841"/>
      <c r="AG18" s="841"/>
      <c r="AH18" s="841"/>
      <c r="AI18" s="841"/>
      <c r="AJ18" s="841"/>
      <c r="AK18" s="841"/>
      <c r="AL18" s="841"/>
      <c r="AM18" s="841"/>
      <c r="AN18" s="841"/>
      <c r="AO18" s="841"/>
      <c r="AP18" s="841"/>
      <c r="AQ18" s="841"/>
      <c r="AR18" s="841"/>
      <c r="AS18" s="841"/>
      <c r="AT18" s="841"/>
      <c r="AU18" s="841"/>
      <c r="AV18" s="841"/>
      <c r="AW18" s="841"/>
      <c r="AX18" s="841"/>
      <c r="AY18" s="841"/>
      <c r="AZ18" s="841"/>
      <c r="BA18" s="841"/>
      <c r="BB18" s="841"/>
      <c r="BC18" s="841"/>
      <c r="BD18" s="841"/>
      <c r="BE18" s="841"/>
      <c r="BF18" s="841"/>
      <c r="BG18" s="841"/>
      <c r="BH18" s="841"/>
      <c r="BI18" s="841"/>
      <c r="BJ18" s="841"/>
      <c r="BK18" s="841"/>
      <c r="BL18" s="841"/>
      <c r="BM18" s="841"/>
      <c r="BN18" s="841"/>
      <c r="BO18" s="841"/>
      <c r="BP18" s="841"/>
      <c r="BQ18" s="841"/>
      <c r="BR18" s="841"/>
      <c r="BS18" s="841"/>
      <c r="BT18" s="841"/>
      <c r="BU18" s="841"/>
      <c r="BV18" s="841"/>
      <c r="BW18" s="841"/>
      <c r="BX18" s="841"/>
      <c r="BY18" s="841"/>
      <c r="BZ18" s="841"/>
      <c r="CA18" s="841"/>
      <c r="CB18" s="841"/>
      <c r="CC18" s="841"/>
      <c r="CD18" s="841"/>
      <c r="CE18" s="841"/>
      <c r="CF18" s="841"/>
      <c r="CG18" s="841"/>
      <c r="CH18" s="841"/>
      <c r="CI18" s="841"/>
      <c r="CJ18" s="841"/>
      <c r="CK18" s="841"/>
      <c r="CL18" s="841"/>
      <c r="CM18" s="841"/>
      <c r="CN18" s="841"/>
      <c r="CO18" s="841"/>
      <c r="CP18" s="841"/>
      <c r="CQ18" s="841"/>
      <c r="CR18" s="841"/>
      <c r="CS18" s="841"/>
      <c r="CT18" s="841"/>
      <c r="CU18" s="841"/>
      <c r="CV18" s="841"/>
      <c r="CW18" s="841"/>
      <c r="CX18" s="841"/>
      <c r="CY18" s="841"/>
      <c r="CZ18" s="841"/>
      <c r="DA18" s="841"/>
      <c r="DB18" s="841"/>
      <c r="DC18" s="841"/>
      <c r="DD18" s="841"/>
      <c r="DE18" s="841"/>
      <c r="DF18" s="841"/>
      <c r="DG18" s="841"/>
      <c r="DH18" s="841"/>
      <c r="DI18" s="841"/>
      <c r="DJ18" s="841"/>
      <c r="DK18" s="841"/>
      <c r="DL18" s="841"/>
      <c r="DM18" s="841"/>
      <c r="DN18" s="841"/>
      <c r="DO18" s="841"/>
      <c r="DP18" s="841"/>
      <c r="DQ18" s="841"/>
      <c r="DR18" s="841"/>
      <c r="DS18" s="841"/>
      <c r="DT18" s="841"/>
      <c r="DU18" s="841"/>
      <c r="DV18" s="841"/>
      <c r="DW18" s="841"/>
      <c r="DX18" s="841"/>
      <c r="DY18" s="841"/>
      <c r="DZ18" s="841"/>
      <c r="EA18" s="841"/>
      <c r="EB18" s="841"/>
      <c r="EC18" s="841"/>
      <c r="ED18" s="841"/>
      <c r="EE18" s="841"/>
      <c r="EF18" s="841"/>
      <c r="EG18" s="841"/>
      <c r="EH18" s="841"/>
      <c r="EI18" s="841"/>
      <c r="EJ18" s="841"/>
      <c r="EK18" s="841"/>
      <c r="EL18" s="841"/>
      <c r="EM18" s="841"/>
      <c r="EN18" s="841"/>
      <c r="EO18" s="841"/>
      <c r="EP18" s="841"/>
      <c r="EQ18" s="841"/>
      <c r="ER18" s="841"/>
      <c r="ES18" s="841"/>
      <c r="ET18" s="841"/>
      <c r="EU18" s="841"/>
      <c r="EV18" s="841"/>
      <c r="EW18" s="841"/>
      <c r="EX18" s="841"/>
      <c r="EY18" s="841"/>
      <c r="EZ18" s="841"/>
      <c r="FA18" s="841"/>
      <c r="FB18" s="841"/>
      <c r="FC18" s="841"/>
      <c r="FD18" s="841"/>
      <c r="FE18" s="841"/>
      <c r="FF18" s="841"/>
      <c r="FG18" s="841"/>
      <c r="FH18" s="841"/>
      <c r="FI18" s="841"/>
      <c r="FJ18" s="841"/>
      <c r="FK18" s="841"/>
      <c r="FL18" s="841"/>
      <c r="FM18" s="841"/>
      <c r="FN18" s="841"/>
      <c r="FO18" s="841"/>
    </row>
    <row r="19" spans="1:226">
      <c r="A19" s="841">
        <v>3</v>
      </c>
      <c r="B19" s="842" t="s">
        <v>646</v>
      </c>
      <c r="C19" s="842">
        <v>154</v>
      </c>
      <c r="D19" s="845" t="s">
        <v>106</v>
      </c>
      <c r="E19" s="841"/>
      <c r="F19" s="841"/>
      <c r="G19" s="848"/>
      <c r="H19" s="841"/>
      <c r="I19" s="841"/>
      <c r="J19" s="841"/>
      <c r="K19" s="828">
        <f>'Appendix A'!H251</f>
        <v>0.1452075000428045</v>
      </c>
      <c r="L19" s="833"/>
      <c r="M19" s="841"/>
      <c r="N19" s="841"/>
      <c r="O19" s="841"/>
      <c r="P19" s="841"/>
      <c r="Q19" s="841"/>
      <c r="R19" s="841"/>
      <c r="S19" s="841"/>
      <c r="T19" s="841"/>
      <c r="U19" s="841"/>
      <c r="V19" s="841"/>
      <c r="W19" s="841"/>
      <c r="X19" s="841"/>
      <c r="Y19" s="841"/>
      <c r="Z19" s="841"/>
      <c r="AA19" s="841"/>
      <c r="AB19" s="841"/>
      <c r="AC19" s="841"/>
      <c r="AD19" s="841"/>
      <c r="AE19" s="841"/>
      <c r="AF19" s="841"/>
      <c r="AG19" s="841"/>
      <c r="AH19" s="841"/>
      <c r="AI19" s="841"/>
      <c r="AJ19" s="841"/>
      <c r="AK19" s="841"/>
      <c r="AL19" s="841"/>
      <c r="AM19" s="841"/>
      <c r="AN19" s="841"/>
      <c r="AO19" s="841"/>
      <c r="AP19" s="841"/>
      <c r="AQ19" s="841"/>
      <c r="AR19" s="841"/>
      <c r="AS19" s="841"/>
      <c r="AT19" s="841"/>
      <c r="AU19" s="841"/>
      <c r="AV19" s="841"/>
      <c r="AW19" s="841"/>
      <c r="AX19" s="841"/>
      <c r="AY19" s="841"/>
      <c r="AZ19" s="841"/>
      <c r="BA19" s="841"/>
      <c r="BB19" s="841"/>
      <c r="BC19" s="841"/>
      <c r="BD19" s="841"/>
      <c r="BE19" s="841"/>
      <c r="BF19" s="841"/>
      <c r="BG19" s="841"/>
      <c r="BH19" s="841"/>
      <c r="BI19" s="841"/>
      <c r="BJ19" s="841"/>
      <c r="BK19" s="841"/>
      <c r="BL19" s="841"/>
      <c r="BM19" s="841"/>
      <c r="BN19" s="841"/>
      <c r="BO19" s="841"/>
      <c r="BP19" s="841"/>
      <c r="BQ19" s="841"/>
      <c r="BR19" s="841"/>
      <c r="BS19" s="841"/>
      <c r="BT19" s="841"/>
      <c r="BU19" s="841"/>
      <c r="BV19" s="841"/>
      <c r="BW19" s="841"/>
      <c r="BX19" s="841"/>
      <c r="BY19" s="841"/>
      <c r="BZ19" s="841"/>
      <c r="CA19" s="841"/>
      <c r="CB19" s="841"/>
      <c r="CC19" s="841"/>
      <c r="CD19" s="841"/>
      <c r="CE19" s="841"/>
      <c r="CF19" s="841"/>
      <c r="CG19" s="841"/>
      <c r="CH19" s="841"/>
      <c r="CI19" s="841"/>
      <c r="CJ19" s="841"/>
      <c r="CK19" s="841"/>
      <c r="CL19" s="841"/>
      <c r="CM19" s="841"/>
      <c r="CN19" s="841"/>
      <c r="CO19" s="841"/>
      <c r="CP19" s="841"/>
      <c r="CQ19" s="841"/>
      <c r="CR19" s="841"/>
      <c r="CS19" s="841"/>
      <c r="CT19" s="841"/>
      <c r="CU19" s="841"/>
      <c r="CV19" s="841"/>
      <c r="CW19" s="841"/>
      <c r="CX19" s="841"/>
      <c r="CY19" s="841"/>
      <c r="CZ19" s="841"/>
      <c r="DA19" s="841"/>
      <c r="DB19" s="841"/>
      <c r="DC19" s="841"/>
      <c r="DD19" s="841"/>
      <c r="DE19" s="841"/>
      <c r="DF19" s="841"/>
      <c r="DG19" s="841"/>
      <c r="DH19" s="841"/>
      <c r="DI19" s="841"/>
      <c r="DJ19" s="841"/>
      <c r="DK19" s="841"/>
      <c r="DL19" s="841"/>
      <c r="DM19" s="841"/>
      <c r="DN19" s="841"/>
      <c r="DO19" s="841"/>
      <c r="DP19" s="841"/>
      <c r="DQ19" s="841"/>
      <c r="DR19" s="841"/>
      <c r="DS19" s="841"/>
      <c r="DT19" s="841"/>
      <c r="DU19" s="841"/>
      <c r="DV19" s="841"/>
      <c r="DW19" s="841"/>
      <c r="DX19" s="841"/>
      <c r="DY19" s="841"/>
      <c r="DZ19" s="841"/>
      <c r="EA19" s="841"/>
      <c r="EB19" s="841"/>
      <c r="EC19" s="841"/>
      <c r="ED19" s="841"/>
      <c r="EE19" s="841"/>
      <c r="EF19" s="841"/>
      <c r="EG19" s="841"/>
      <c r="EH19" s="841"/>
      <c r="EI19" s="841"/>
      <c r="EJ19" s="841"/>
      <c r="EK19" s="841"/>
      <c r="EL19" s="841"/>
      <c r="EM19" s="841"/>
      <c r="EN19" s="841"/>
      <c r="EO19" s="841"/>
      <c r="EP19" s="841"/>
      <c r="EQ19" s="841"/>
      <c r="ER19" s="841"/>
      <c r="ES19" s="841"/>
      <c r="ET19" s="841"/>
      <c r="EU19" s="841"/>
      <c r="EV19" s="841"/>
      <c r="EW19" s="841"/>
      <c r="EX19" s="841"/>
      <c r="EY19" s="841"/>
      <c r="EZ19" s="841"/>
      <c r="FA19" s="841"/>
      <c r="FB19" s="841"/>
      <c r="FC19" s="841"/>
      <c r="FD19" s="841"/>
      <c r="FE19" s="841"/>
      <c r="FF19" s="841"/>
      <c r="FG19" s="841"/>
      <c r="FH19" s="841"/>
      <c r="FI19" s="841"/>
      <c r="FJ19" s="841"/>
      <c r="FK19" s="841"/>
      <c r="FL19" s="841"/>
      <c r="FM19" s="841"/>
      <c r="FN19" s="841"/>
      <c r="FO19" s="841"/>
    </row>
    <row r="20" spans="1:226">
      <c r="A20" s="841">
        <v>4</v>
      </c>
      <c r="B20" s="842" t="s">
        <v>845</v>
      </c>
      <c r="C20" s="842">
        <v>161</v>
      </c>
      <c r="D20" s="845" t="s">
        <v>1034</v>
      </c>
      <c r="E20" s="841"/>
      <c r="F20" s="841"/>
      <c r="G20" s="848"/>
      <c r="H20" s="841"/>
      <c r="I20" s="841"/>
      <c r="J20" s="841"/>
      <c r="K20" s="828">
        <f>'Appendix A'!H261</f>
        <v>0.1528858475036102</v>
      </c>
      <c r="L20" s="833"/>
      <c r="M20" s="841"/>
      <c r="N20" s="841"/>
      <c r="O20" s="841"/>
      <c r="P20" s="841"/>
      <c r="Q20" s="841"/>
      <c r="R20" s="841"/>
      <c r="S20" s="841"/>
      <c r="T20" s="841"/>
      <c r="U20" s="841"/>
      <c r="V20" s="841"/>
      <c r="W20" s="841"/>
      <c r="X20" s="841"/>
      <c r="Y20" s="841"/>
      <c r="Z20" s="841"/>
      <c r="AA20" s="841"/>
      <c r="AB20" s="841"/>
      <c r="AC20" s="841"/>
      <c r="AD20" s="841"/>
      <c r="AE20" s="841"/>
      <c r="AF20" s="841"/>
      <c r="AG20" s="841"/>
      <c r="AH20" s="841"/>
      <c r="AI20" s="841"/>
      <c r="AJ20" s="841"/>
      <c r="AK20" s="841"/>
      <c r="AL20" s="841"/>
      <c r="AM20" s="841"/>
      <c r="AN20" s="841"/>
      <c r="AO20" s="841"/>
      <c r="AP20" s="841"/>
      <c r="AQ20" s="841"/>
      <c r="AR20" s="841"/>
      <c r="AS20" s="841"/>
      <c r="AT20" s="841"/>
      <c r="AU20" s="841"/>
      <c r="AV20" s="841"/>
      <c r="AW20" s="841"/>
      <c r="AX20" s="841"/>
      <c r="AY20" s="841"/>
      <c r="AZ20" s="841"/>
      <c r="BA20" s="841"/>
      <c r="BB20" s="841"/>
      <c r="BC20" s="841"/>
      <c r="BD20" s="841"/>
      <c r="BE20" s="841"/>
      <c r="BF20" s="841"/>
      <c r="BG20" s="841"/>
      <c r="BH20" s="841"/>
      <c r="BI20" s="841"/>
      <c r="BJ20" s="841"/>
      <c r="BK20" s="841"/>
      <c r="BL20" s="841"/>
      <c r="BM20" s="841"/>
      <c r="BN20" s="841"/>
      <c r="BO20" s="841"/>
      <c r="BP20" s="841"/>
      <c r="BQ20" s="841"/>
      <c r="BR20" s="841"/>
      <c r="BS20" s="841"/>
      <c r="BT20" s="841"/>
      <c r="BU20" s="841"/>
      <c r="BV20" s="841"/>
      <c r="BW20" s="841"/>
      <c r="BX20" s="841"/>
      <c r="BY20" s="841"/>
      <c r="BZ20" s="841"/>
      <c r="CA20" s="841"/>
      <c r="CB20" s="841"/>
      <c r="CC20" s="841"/>
      <c r="CD20" s="841"/>
      <c r="CE20" s="841"/>
      <c r="CF20" s="841"/>
      <c r="CG20" s="841"/>
      <c r="CH20" s="841"/>
      <c r="CI20" s="841"/>
      <c r="CJ20" s="841"/>
      <c r="CK20" s="841"/>
      <c r="CL20" s="841"/>
      <c r="CM20" s="841"/>
      <c r="CN20" s="841"/>
      <c r="CO20" s="841"/>
      <c r="CP20" s="841"/>
      <c r="CQ20" s="841"/>
      <c r="CR20" s="841"/>
      <c r="CS20" s="841"/>
      <c r="CT20" s="841"/>
      <c r="CU20" s="841"/>
      <c r="CV20" s="841"/>
      <c r="CW20" s="841"/>
      <c r="CX20" s="841"/>
      <c r="CY20" s="841"/>
      <c r="CZ20" s="841"/>
      <c r="DA20" s="841"/>
      <c r="DB20" s="841"/>
      <c r="DC20" s="841"/>
      <c r="DD20" s="841"/>
      <c r="DE20" s="841"/>
      <c r="DF20" s="841"/>
      <c r="DG20" s="841"/>
      <c r="DH20" s="841"/>
      <c r="DI20" s="841"/>
      <c r="DJ20" s="841"/>
      <c r="DK20" s="841"/>
      <c r="DL20" s="841"/>
      <c r="DM20" s="841"/>
      <c r="DN20" s="841"/>
      <c r="DO20" s="841"/>
      <c r="DP20" s="841"/>
      <c r="DQ20" s="841"/>
      <c r="DR20" s="841"/>
      <c r="DS20" s="841"/>
      <c r="DT20" s="841"/>
      <c r="DU20" s="841"/>
      <c r="DV20" s="841"/>
      <c r="DW20" s="841"/>
      <c r="DX20" s="841"/>
      <c r="DY20" s="841"/>
      <c r="DZ20" s="841"/>
      <c r="EA20" s="841"/>
      <c r="EB20" s="841"/>
      <c r="EC20" s="841"/>
      <c r="ED20" s="841"/>
      <c r="EE20" s="841"/>
      <c r="EF20" s="841"/>
      <c r="EG20" s="841"/>
      <c r="EH20" s="841"/>
      <c r="EI20" s="841"/>
      <c r="EJ20" s="841"/>
      <c r="EK20" s="841"/>
      <c r="EL20" s="841"/>
      <c r="EM20" s="841"/>
      <c r="EN20" s="841"/>
      <c r="EO20" s="841"/>
      <c r="EP20" s="841"/>
      <c r="EQ20" s="841"/>
      <c r="ER20" s="841"/>
      <c r="ES20" s="841"/>
      <c r="ET20" s="841"/>
      <c r="EU20" s="841"/>
      <c r="EV20" s="841"/>
      <c r="EW20" s="841"/>
      <c r="EX20" s="841"/>
      <c r="EY20" s="841"/>
      <c r="EZ20" s="841"/>
      <c r="FA20" s="841"/>
      <c r="FB20" s="841"/>
      <c r="FC20" s="841"/>
      <c r="FD20" s="841"/>
      <c r="FE20" s="841"/>
      <c r="FF20" s="841"/>
      <c r="FG20" s="841"/>
      <c r="FH20" s="841"/>
      <c r="FI20" s="841"/>
      <c r="FJ20" s="841"/>
      <c r="FK20" s="841"/>
      <c r="FL20" s="841"/>
      <c r="FM20" s="841"/>
      <c r="FN20" s="841"/>
      <c r="FO20" s="841"/>
    </row>
    <row r="21" spans="1:226">
      <c r="A21" s="841">
        <v>5</v>
      </c>
      <c r="B21" s="842" t="s">
        <v>624</v>
      </c>
      <c r="C21" s="842"/>
      <c r="D21" s="841" t="s">
        <v>83</v>
      </c>
      <c r="E21" s="841"/>
      <c r="F21" s="841"/>
      <c r="G21" s="841"/>
      <c r="H21" s="841"/>
      <c r="I21" s="841"/>
      <c r="J21" s="841"/>
      <c r="K21" s="828">
        <f>+K20-K19</f>
        <v>7.6783474608057012E-3</v>
      </c>
      <c r="L21" s="833"/>
      <c r="M21" s="841"/>
      <c r="N21" s="841"/>
      <c r="O21" s="841"/>
      <c r="P21" s="841"/>
      <c r="Q21" s="841"/>
      <c r="R21" s="841"/>
      <c r="S21" s="841"/>
      <c r="T21" s="841"/>
      <c r="U21" s="841"/>
      <c r="V21" s="841"/>
      <c r="W21" s="841"/>
      <c r="X21" s="841"/>
      <c r="Y21" s="841"/>
      <c r="Z21" s="841"/>
      <c r="AA21" s="841"/>
      <c r="AB21" s="841"/>
      <c r="AC21" s="841"/>
      <c r="AD21" s="841"/>
      <c r="AE21" s="841"/>
      <c r="AF21" s="841"/>
      <c r="AG21" s="841"/>
      <c r="AH21" s="841"/>
      <c r="AI21" s="841"/>
      <c r="AJ21" s="841"/>
      <c r="AK21" s="841"/>
      <c r="AL21" s="841"/>
      <c r="AM21" s="841"/>
      <c r="AN21" s="841"/>
      <c r="AO21" s="841"/>
      <c r="AP21" s="841"/>
      <c r="AQ21" s="841"/>
      <c r="AR21" s="841"/>
      <c r="AS21" s="841"/>
      <c r="AT21" s="841"/>
      <c r="AU21" s="841"/>
      <c r="AV21" s="841"/>
      <c r="AW21" s="841"/>
      <c r="AX21" s="841"/>
      <c r="AY21" s="841"/>
      <c r="AZ21" s="841"/>
      <c r="BA21" s="841"/>
      <c r="BB21" s="841"/>
      <c r="BC21" s="841"/>
      <c r="BD21" s="841"/>
      <c r="BE21" s="841"/>
      <c r="BF21" s="841"/>
      <c r="BG21" s="841"/>
      <c r="BH21" s="841"/>
      <c r="BI21" s="841"/>
      <c r="BJ21" s="841"/>
      <c r="BK21" s="841"/>
      <c r="BL21" s="841"/>
      <c r="BM21" s="841"/>
      <c r="BN21" s="841"/>
      <c r="BO21" s="841"/>
      <c r="BP21" s="841"/>
      <c r="BQ21" s="841"/>
      <c r="BR21" s="841"/>
      <c r="BS21" s="841"/>
      <c r="BT21" s="841"/>
      <c r="BU21" s="841"/>
      <c r="BV21" s="841"/>
      <c r="BW21" s="841"/>
      <c r="BX21" s="841"/>
      <c r="BY21" s="841"/>
      <c r="BZ21" s="841"/>
      <c r="CA21" s="841"/>
      <c r="CB21" s="841"/>
      <c r="CC21" s="841"/>
      <c r="CD21" s="841"/>
      <c r="CE21" s="841"/>
      <c r="CF21" s="841"/>
      <c r="CG21" s="841"/>
      <c r="CH21" s="841"/>
      <c r="CI21" s="841"/>
      <c r="CJ21" s="841"/>
      <c r="CK21" s="841"/>
      <c r="CL21" s="841"/>
      <c r="CM21" s="841"/>
      <c r="CN21" s="841"/>
      <c r="CO21" s="841"/>
      <c r="CP21" s="841"/>
      <c r="CQ21" s="841"/>
      <c r="CR21" s="841"/>
      <c r="CS21" s="841"/>
      <c r="CT21" s="841"/>
      <c r="CU21" s="841"/>
      <c r="CV21" s="841"/>
      <c r="CW21" s="841"/>
      <c r="CX21" s="841"/>
      <c r="CY21" s="841"/>
      <c r="CZ21" s="841"/>
      <c r="DA21" s="841"/>
      <c r="DB21" s="841"/>
      <c r="DC21" s="841"/>
      <c r="DD21" s="841"/>
      <c r="DE21" s="841"/>
      <c r="DF21" s="841"/>
      <c r="DG21" s="841"/>
      <c r="DH21" s="841"/>
      <c r="DI21" s="841"/>
      <c r="DJ21" s="841"/>
      <c r="DK21" s="841"/>
      <c r="DL21" s="841"/>
      <c r="DM21" s="841"/>
      <c r="DN21" s="841"/>
      <c r="DO21" s="841"/>
      <c r="DP21" s="841"/>
      <c r="DQ21" s="841"/>
      <c r="DR21" s="841"/>
      <c r="DS21" s="841"/>
      <c r="DT21" s="841"/>
      <c r="DU21" s="841"/>
      <c r="DV21" s="841"/>
      <c r="DW21" s="841"/>
      <c r="DX21" s="841"/>
      <c r="DY21" s="841"/>
      <c r="DZ21" s="841"/>
      <c r="EA21" s="841"/>
      <c r="EB21" s="841"/>
      <c r="EC21" s="841"/>
      <c r="ED21" s="841"/>
      <c r="EE21" s="841"/>
      <c r="EF21" s="841"/>
      <c r="EG21" s="841"/>
      <c r="EH21" s="841"/>
      <c r="EI21" s="841"/>
      <c r="EJ21" s="841"/>
      <c r="EK21" s="841"/>
      <c r="EL21" s="841"/>
      <c r="EM21" s="841"/>
      <c r="EN21" s="841"/>
      <c r="EO21" s="841"/>
      <c r="EP21" s="841"/>
      <c r="EQ21" s="841"/>
      <c r="ER21" s="841"/>
      <c r="ES21" s="841"/>
      <c r="ET21" s="841"/>
      <c r="EU21" s="841"/>
      <c r="EV21" s="841"/>
      <c r="EW21" s="841"/>
      <c r="EX21" s="841"/>
      <c r="EY21" s="841"/>
      <c r="EZ21" s="841"/>
      <c r="FA21" s="841"/>
      <c r="FB21" s="841"/>
      <c r="FC21" s="841"/>
      <c r="FD21" s="841"/>
      <c r="FE21" s="841"/>
      <c r="FF21" s="841"/>
      <c r="FG21" s="841"/>
      <c r="FH21" s="841"/>
      <c r="FI21" s="841"/>
      <c r="FJ21" s="841"/>
      <c r="FK21" s="841"/>
      <c r="FL21" s="841"/>
      <c r="FM21" s="841"/>
      <c r="FN21" s="841"/>
      <c r="FO21" s="841"/>
    </row>
    <row r="22" spans="1:226">
      <c r="A22" s="841"/>
      <c r="B22" s="841"/>
      <c r="C22" s="842"/>
      <c r="D22" s="841"/>
      <c r="E22" s="841"/>
      <c r="F22" s="841"/>
      <c r="G22" s="841"/>
      <c r="H22" s="841"/>
      <c r="I22" s="841"/>
      <c r="J22" s="841"/>
      <c r="K22" s="828"/>
      <c r="L22" s="833"/>
      <c r="M22" s="841"/>
      <c r="N22" s="841"/>
      <c r="O22" s="841"/>
      <c r="P22" s="841"/>
      <c r="Q22" s="841"/>
      <c r="R22" s="841"/>
      <c r="S22" s="841"/>
      <c r="T22" s="841"/>
      <c r="U22" s="841"/>
      <c r="V22" s="841"/>
      <c r="W22" s="841"/>
      <c r="X22" s="841"/>
      <c r="Y22" s="841"/>
      <c r="Z22" s="841"/>
      <c r="AA22" s="841"/>
      <c r="AB22" s="841"/>
      <c r="AC22" s="841"/>
      <c r="AD22" s="841"/>
      <c r="AE22" s="841"/>
      <c r="AF22" s="841"/>
      <c r="AG22" s="841"/>
      <c r="AH22" s="841"/>
      <c r="AI22" s="841"/>
      <c r="AJ22" s="841"/>
      <c r="AK22" s="841"/>
      <c r="AL22" s="841"/>
      <c r="AM22" s="841"/>
      <c r="AN22" s="841"/>
      <c r="AO22" s="841"/>
      <c r="AP22" s="841"/>
      <c r="AQ22" s="841"/>
      <c r="AR22" s="841"/>
      <c r="AS22" s="841"/>
      <c r="AT22" s="841"/>
      <c r="AU22" s="841"/>
      <c r="AV22" s="841"/>
      <c r="AW22" s="841"/>
      <c r="AX22" s="841"/>
      <c r="AY22" s="841"/>
      <c r="AZ22" s="841"/>
      <c r="BA22" s="841"/>
      <c r="BB22" s="841"/>
      <c r="BC22" s="841"/>
      <c r="BD22" s="841"/>
      <c r="BE22" s="841"/>
      <c r="BF22" s="841"/>
      <c r="BG22" s="841"/>
      <c r="BH22" s="841"/>
      <c r="BI22" s="841"/>
      <c r="BJ22" s="841"/>
      <c r="BK22" s="841"/>
      <c r="BL22" s="841"/>
      <c r="BM22" s="841"/>
      <c r="BN22" s="841"/>
      <c r="BO22" s="841"/>
      <c r="BP22" s="841"/>
      <c r="BQ22" s="841"/>
      <c r="BR22" s="841"/>
      <c r="BS22" s="841"/>
      <c r="BT22" s="841"/>
      <c r="BU22" s="841"/>
      <c r="BV22" s="841"/>
      <c r="BW22" s="841"/>
      <c r="BX22" s="841"/>
      <c r="BY22" s="841"/>
      <c r="BZ22" s="841"/>
      <c r="CA22" s="841"/>
      <c r="CB22" s="841"/>
      <c r="CC22" s="841"/>
      <c r="CD22" s="841"/>
      <c r="CE22" s="841"/>
      <c r="CF22" s="841"/>
      <c r="CG22" s="841"/>
      <c r="CH22" s="841"/>
      <c r="CI22" s="841"/>
      <c r="CJ22" s="841"/>
      <c r="CK22" s="841"/>
      <c r="CL22" s="841"/>
      <c r="CM22" s="841"/>
      <c r="CN22" s="841"/>
      <c r="CO22" s="841"/>
      <c r="CP22" s="841"/>
      <c r="CQ22" s="841"/>
      <c r="CR22" s="841"/>
      <c r="CS22" s="841"/>
      <c r="CT22" s="841"/>
      <c r="CU22" s="841"/>
      <c r="CV22" s="841"/>
      <c r="CW22" s="841"/>
      <c r="CX22" s="841"/>
      <c r="CY22" s="841"/>
      <c r="CZ22" s="841"/>
      <c r="DA22" s="841"/>
      <c r="DB22" s="841"/>
      <c r="DC22" s="841"/>
      <c r="DD22" s="841"/>
      <c r="DE22" s="841"/>
      <c r="DF22" s="841"/>
      <c r="DG22" s="841"/>
      <c r="DH22" s="841"/>
      <c r="DI22" s="841"/>
      <c r="DJ22" s="841"/>
      <c r="DK22" s="841"/>
      <c r="DL22" s="841"/>
      <c r="DM22" s="841"/>
      <c r="DN22" s="841"/>
      <c r="DO22" s="841"/>
      <c r="DP22" s="841"/>
      <c r="DQ22" s="841"/>
      <c r="DR22" s="841"/>
      <c r="DS22" s="841"/>
      <c r="DT22" s="841"/>
      <c r="DU22" s="841"/>
      <c r="DV22" s="841"/>
      <c r="DW22" s="841"/>
      <c r="DX22" s="841"/>
      <c r="DY22" s="841"/>
      <c r="DZ22" s="841"/>
      <c r="EA22" s="841"/>
      <c r="EB22" s="841"/>
      <c r="EC22" s="841"/>
      <c r="ED22" s="841"/>
      <c r="EE22" s="841"/>
      <c r="EF22" s="841"/>
      <c r="EG22" s="841"/>
      <c r="EH22" s="841"/>
      <c r="EI22" s="841"/>
      <c r="EJ22" s="841"/>
      <c r="EK22" s="841"/>
      <c r="EL22" s="841"/>
      <c r="EM22" s="841"/>
      <c r="EN22" s="841"/>
      <c r="EO22" s="841"/>
      <c r="EP22" s="841"/>
      <c r="EQ22" s="841"/>
      <c r="ER22" s="841"/>
      <c r="ES22" s="841"/>
      <c r="ET22" s="841"/>
      <c r="EU22" s="841"/>
      <c r="EV22" s="841"/>
      <c r="EW22" s="841"/>
      <c r="EX22" s="841"/>
      <c r="EY22" s="841"/>
      <c r="EZ22" s="841"/>
      <c r="FA22" s="841"/>
      <c r="FB22" s="841"/>
      <c r="FC22" s="841"/>
      <c r="FD22" s="841"/>
      <c r="FE22" s="841"/>
      <c r="FF22" s="841"/>
      <c r="FG22" s="841"/>
      <c r="FH22" s="841"/>
      <c r="FI22" s="841"/>
      <c r="FJ22" s="841"/>
      <c r="FK22" s="841"/>
      <c r="FL22" s="841"/>
      <c r="FM22" s="841"/>
      <c r="FN22" s="841"/>
      <c r="FO22" s="841"/>
    </row>
    <row r="23" spans="1:226">
      <c r="A23" s="841">
        <v>6</v>
      </c>
      <c r="B23" s="847" t="s">
        <v>84</v>
      </c>
      <c r="C23" s="842"/>
      <c r="D23" s="841"/>
      <c r="E23" s="841"/>
      <c r="F23" s="841"/>
      <c r="G23" s="848"/>
      <c r="H23" s="841"/>
      <c r="I23" s="841"/>
      <c r="J23" s="841"/>
      <c r="K23" s="828"/>
      <c r="L23" s="833"/>
      <c r="M23" s="841"/>
      <c r="N23" s="841"/>
      <c r="O23" s="841"/>
      <c r="P23" s="841"/>
      <c r="Q23" s="841"/>
      <c r="R23" s="841"/>
      <c r="S23" s="841"/>
      <c r="T23" s="841"/>
      <c r="U23" s="841"/>
      <c r="V23" s="841"/>
      <c r="W23" s="841"/>
      <c r="X23" s="841"/>
      <c r="Y23" s="841"/>
      <c r="Z23" s="841"/>
      <c r="AA23" s="841"/>
      <c r="AB23" s="841"/>
      <c r="AC23" s="841"/>
      <c r="AD23" s="841"/>
      <c r="AE23" s="841"/>
      <c r="AF23" s="841"/>
      <c r="AG23" s="841"/>
      <c r="AH23" s="841"/>
      <c r="AI23" s="841"/>
      <c r="AJ23" s="841"/>
      <c r="AK23" s="841"/>
      <c r="AL23" s="841"/>
      <c r="AM23" s="841"/>
      <c r="AN23" s="841"/>
      <c r="AO23" s="841"/>
      <c r="AP23" s="841"/>
      <c r="AQ23" s="841"/>
      <c r="AR23" s="841"/>
      <c r="AS23" s="841"/>
      <c r="AT23" s="841"/>
      <c r="AU23" s="841"/>
      <c r="AV23" s="841"/>
      <c r="AW23" s="841"/>
      <c r="AX23" s="841"/>
      <c r="AY23" s="841"/>
      <c r="AZ23" s="841"/>
      <c r="BA23" s="841"/>
      <c r="BB23" s="841"/>
      <c r="BC23" s="841"/>
      <c r="BD23" s="841"/>
      <c r="BE23" s="841"/>
      <c r="BF23" s="841"/>
      <c r="BG23" s="841"/>
      <c r="BH23" s="841"/>
      <c r="BI23" s="841"/>
      <c r="BJ23" s="841"/>
      <c r="BK23" s="841"/>
      <c r="BL23" s="841"/>
      <c r="BM23" s="841"/>
      <c r="BN23" s="841"/>
      <c r="BO23" s="841"/>
      <c r="BP23" s="841"/>
      <c r="BQ23" s="841"/>
      <c r="BR23" s="841"/>
      <c r="BS23" s="841"/>
      <c r="BT23" s="841"/>
      <c r="BU23" s="841"/>
      <c r="BV23" s="841"/>
      <c r="BW23" s="841"/>
      <c r="BX23" s="841"/>
      <c r="BY23" s="841"/>
      <c r="BZ23" s="841"/>
      <c r="CA23" s="841"/>
      <c r="CB23" s="841"/>
      <c r="CC23" s="841"/>
      <c r="CD23" s="841"/>
      <c r="CE23" s="841"/>
      <c r="CF23" s="841"/>
      <c r="CG23" s="841"/>
      <c r="CH23" s="841"/>
      <c r="CI23" s="841"/>
      <c r="CJ23" s="841"/>
      <c r="CK23" s="841"/>
      <c r="CL23" s="841"/>
      <c r="CM23" s="841"/>
      <c r="CN23" s="841"/>
      <c r="CO23" s="841"/>
      <c r="CP23" s="841"/>
      <c r="CQ23" s="841"/>
      <c r="CR23" s="841"/>
      <c r="CS23" s="841"/>
      <c r="CT23" s="841"/>
      <c r="CU23" s="841"/>
      <c r="CV23" s="841"/>
      <c r="CW23" s="841"/>
      <c r="CX23" s="841"/>
      <c r="CY23" s="841"/>
      <c r="CZ23" s="841"/>
      <c r="DA23" s="841"/>
      <c r="DB23" s="841"/>
      <c r="DC23" s="841"/>
      <c r="DD23" s="841"/>
      <c r="DE23" s="841"/>
      <c r="DF23" s="841"/>
      <c r="DG23" s="841"/>
      <c r="DH23" s="841"/>
      <c r="DI23" s="841"/>
      <c r="DJ23" s="841"/>
      <c r="DK23" s="841"/>
      <c r="DL23" s="841"/>
      <c r="DM23" s="841"/>
      <c r="DN23" s="841"/>
      <c r="DO23" s="841"/>
      <c r="DP23" s="841"/>
      <c r="DQ23" s="841"/>
      <c r="DR23" s="841"/>
      <c r="DS23" s="841"/>
      <c r="DT23" s="841"/>
      <c r="DU23" s="841"/>
      <c r="DV23" s="841"/>
      <c r="DW23" s="841"/>
      <c r="DX23" s="841"/>
      <c r="DY23" s="841"/>
      <c r="DZ23" s="841"/>
      <c r="EA23" s="841"/>
      <c r="EB23" s="841"/>
      <c r="EC23" s="841"/>
      <c r="ED23" s="841"/>
      <c r="EE23" s="841"/>
      <c r="EF23" s="841"/>
      <c r="EG23" s="841"/>
      <c r="EH23" s="841"/>
      <c r="EI23" s="841"/>
      <c r="EJ23" s="841"/>
      <c r="EK23" s="841"/>
      <c r="EL23" s="841"/>
      <c r="EM23" s="841"/>
      <c r="EN23" s="841"/>
      <c r="EO23" s="841"/>
      <c r="EP23" s="841"/>
      <c r="EQ23" s="841"/>
      <c r="ER23" s="841"/>
      <c r="ES23" s="841"/>
      <c r="ET23" s="841"/>
      <c r="EU23" s="841"/>
      <c r="EV23" s="841"/>
      <c r="EW23" s="841"/>
      <c r="EX23" s="841"/>
      <c r="EY23" s="841"/>
      <c r="EZ23" s="841"/>
      <c r="FA23" s="841"/>
      <c r="FB23" s="841"/>
      <c r="FC23" s="841"/>
      <c r="FD23" s="841"/>
      <c r="FE23" s="841"/>
      <c r="FF23" s="841"/>
      <c r="FG23" s="841"/>
      <c r="FH23" s="841"/>
      <c r="FI23" s="841"/>
      <c r="FJ23" s="841"/>
      <c r="FK23" s="841"/>
      <c r="FL23" s="841"/>
      <c r="FM23" s="841"/>
      <c r="FN23" s="841"/>
      <c r="FO23" s="841"/>
    </row>
    <row r="24" spans="1:226">
      <c r="A24" s="841"/>
      <c r="B24" s="847"/>
      <c r="C24" s="842"/>
      <c r="D24" s="841"/>
      <c r="E24" s="841"/>
      <c r="F24" s="841"/>
      <c r="G24" s="848"/>
      <c r="H24" s="841"/>
      <c r="I24" s="841"/>
      <c r="J24" s="841"/>
      <c r="K24" s="828"/>
      <c r="L24" s="833"/>
      <c r="M24" s="841"/>
      <c r="N24" s="841"/>
      <c r="O24" s="841"/>
      <c r="P24" s="841"/>
      <c r="Q24" s="841"/>
      <c r="R24" s="841"/>
      <c r="S24" s="841"/>
      <c r="T24" s="841"/>
      <c r="U24" s="841"/>
      <c r="V24" s="841"/>
      <c r="W24" s="841"/>
      <c r="X24" s="841"/>
      <c r="Y24" s="841"/>
      <c r="Z24" s="841"/>
      <c r="AA24" s="841"/>
      <c r="AB24" s="841"/>
      <c r="AC24" s="841"/>
      <c r="AD24" s="841"/>
      <c r="AE24" s="841"/>
      <c r="AF24" s="841"/>
      <c r="AG24" s="841"/>
      <c r="AH24" s="841"/>
      <c r="AI24" s="841"/>
      <c r="AJ24" s="841"/>
      <c r="AK24" s="841"/>
      <c r="AL24" s="841"/>
      <c r="AM24" s="841"/>
      <c r="AN24" s="841"/>
      <c r="AO24" s="841"/>
      <c r="AP24" s="841"/>
      <c r="AQ24" s="841"/>
      <c r="AR24" s="841"/>
      <c r="AS24" s="841"/>
      <c r="AT24" s="841"/>
      <c r="AU24" s="841"/>
      <c r="AV24" s="841"/>
      <c r="AW24" s="841"/>
      <c r="AX24" s="841"/>
      <c r="AY24" s="841"/>
      <c r="AZ24" s="841"/>
      <c r="BA24" s="841"/>
      <c r="BB24" s="841"/>
      <c r="BC24" s="841"/>
      <c r="BD24" s="841"/>
      <c r="BE24" s="841"/>
      <c r="BF24" s="841"/>
      <c r="BG24" s="841"/>
      <c r="BH24" s="841"/>
      <c r="BI24" s="841"/>
      <c r="BJ24" s="841"/>
      <c r="BK24" s="841"/>
      <c r="BL24" s="841"/>
      <c r="BM24" s="841"/>
      <c r="BN24" s="841"/>
      <c r="BO24" s="841"/>
      <c r="BP24" s="841"/>
      <c r="BQ24" s="841"/>
      <c r="BR24" s="841"/>
      <c r="BS24" s="841"/>
      <c r="BT24" s="841"/>
      <c r="BU24" s="841"/>
      <c r="BV24" s="841"/>
      <c r="BW24" s="841"/>
      <c r="BX24" s="841"/>
      <c r="BY24" s="841"/>
      <c r="BZ24" s="841"/>
      <c r="CA24" s="841"/>
      <c r="CB24" s="841"/>
      <c r="CC24" s="841"/>
      <c r="CD24" s="841"/>
      <c r="CE24" s="841"/>
      <c r="CF24" s="841"/>
      <c r="CG24" s="841"/>
      <c r="CH24" s="841"/>
      <c r="CI24" s="841"/>
      <c r="CJ24" s="841"/>
      <c r="CK24" s="841"/>
      <c r="CL24" s="841"/>
      <c r="CM24" s="841"/>
      <c r="CN24" s="841"/>
      <c r="CO24" s="841"/>
      <c r="CP24" s="841"/>
      <c r="CQ24" s="841"/>
      <c r="CR24" s="841"/>
      <c r="CS24" s="841"/>
      <c r="CT24" s="841"/>
      <c r="CU24" s="841"/>
      <c r="CV24" s="841"/>
      <c r="CW24" s="841"/>
      <c r="CX24" s="841"/>
      <c r="CY24" s="841"/>
      <c r="CZ24" s="841"/>
      <c r="DA24" s="841"/>
      <c r="DB24" s="841"/>
      <c r="DC24" s="841"/>
      <c r="DD24" s="841"/>
      <c r="DE24" s="841"/>
      <c r="DF24" s="841"/>
      <c r="DG24" s="841"/>
      <c r="DH24" s="841"/>
      <c r="DI24" s="841"/>
      <c r="DJ24" s="841"/>
      <c r="DK24" s="841"/>
      <c r="DL24" s="841"/>
      <c r="DM24" s="841"/>
      <c r="DN24" s="841"/>
      <c r="DO24" s="841"/>
      <c r="DP24" s="841"/>
      <c r="DQ24" s="841"/>
      <c r="DR24" s="841"/>
      <c r="DS24" s="841"/>
      <c r="DT24" s="841"/>
      <c r="DU24" s="841"/>
      <c r="DV24" s="841"/>
      <c r="DW24" s="841"/>
      <c r="DX24" s="841"/>
      <c r="DY24" s="841"/>
      <c r="DZ24" s="841"/>
      <c r="EA24" s="841"/>
      <c r="EB24" s="841"/>
      <c r="EC24" s="841"/>
      <c r="ED24" s="841"/>
      <c r="EE24" s="841"/>
      <c r="EF24" s="841"/>
      <c r="EG24" s="841"/>
      <c r="EH24" s="841"/>
      <c r="EI24" s="841"/>
      <c r="EJ24" s="841"/>
      <c r="EK24" s="841"/>
      <c r="EL24" s="841"/>
      <c r="EM24" s="841"/>
      <c r="EN24" s="841"/>
      <c r="EO24" s="841"/>
      <c r="EP24" s="841"/>
      <c r="EQ24" s="841"/>
      <c r="ER24" s="841"/>
      <c r="ES24" s="841"/>
      <c r="ET24" s="841"/>
      <c r="EU24" s="841"/>
      <c r="EV24" s="841"/>
      <c r="EW24" s="841"/>
      <c r="EX24" s="841"/>
      <c r="EY24" s="841"/>
      <c r="EZ24" s="841"/>
      <c r="FA24" s="841"/>
      <c r="FB24" s="841"/>
      <c r="FC24" s="841"/>
      <c r="FD24" s="841"/>
      <c r="FE24" s="841"/>
      <c r="FF24" s="841"/>
      <c r="FG24" s="841"/>
      <c r="FH24" s="841"/>
      <c r="FI24" s="841"/>
      <c r="FJ24" s="841"/>
      <c r="FK24" s="841"/>
      <c r="FL24" s="841"/>
      <c r="FM24" s="841"/>
      <c r="FN24" s="841"/>
      <c r="FO24" s="841"/>
    </row>
    <row r="25" spans="1:226">
      <c r="A25" s="841">
        <v>7</v>
      </c>
      <c r="B25" s="842" t="s">
        <v>647</v>
      </c>
      <c r="C25" s="842">
        <v>155</v>
      </c>
      <c r="D25" s="845" t="s">
        <v>500</v>
      </c>
      <c r="E25" s="841"/>
      <c r="F25" s="841"/>
      <c r="G25" s="848"/>
      <c r="H25" s="841"/>
      <c r="I25" s="841"/>
      <c r="J25" s="841"/>
      <c r="K25" s="828">
        <f>'Appendix A'!H252</f>
        <v>3.6140276821471473E-2</v>
      </c>
      <c r="L25" s="833"/>
      <c r="M25" s="841"/>
      <c r="N25" s="841"/>
      <c r="O25" s="841"/>
      <c r="P25" s="841"/>
      <c r="Q25" s="841"/>
      <c r="R25" s="841"/>
      <c r="S25" s="841"/>
      <c r="T25" s="841"/>
      <c r="U25" s="841"/>
      <c r="V25" s="841"/>
      <c r="W25" s="841"/>
      <c r="X25" s="841"/>
      <c r="Y25" s="841"/>
      <c r="Z25" s="841"/>
      <c r="AA25" s="841"/>
      <c r="AB25" s="841"/>
      <c r="AC25" s="841"/>
      <c r="AD25" s="841"/>
      <c r="AE25" s="841"/>
      <c r="AF25" s="841"/>
      <c r="AG25" s="841"/>
      <c r="AH25" s="841"/>
      <c r="AI25" s="841"/>
      <c r="AJ25" s="841"/>
      <c r="AK25" s="841"/>
      <c r="AL25" s="841"/>
      <c r="AM25" s="841"/>
      <c r="AN25" s="841"/>
      <c r="AO25" s="841"/>
      <c r="AP25" s="841"/>
      <c r="AQ25" s="841"/>
      <c r="AR25" s="841"/>
      <c r="AS25" s="841"/>
      <c r="AT25" s="841"/>
      <c r="AU25" s="841"/>
      <c r="AV25" s="841"/>
      <c r="AW25" s="841"/>
      <c r="AX25" s="841"/>
      <c r="AY25" s="841"/>
      <c r="AZ25" s="841"/>
      <c r="BA25" s="841"/>
      <c r="BB25" s="841"/>
      <c r="BC25" s="841"/>
      <c r="BD25" s="841"/>
      <c r="BE25" s="841"/>
      <c r="BF25" s="841"/>
      <c r="BG25" s="841"/>
      <c r="BH25" s="841"/>
      <c r="BI25" s="841"/>
      <c r="BJ25" s="841"/>
      <c r="BK25" s="841"/>
      <c r="BL25" s="841"/>
      <c r="BM25" s="841"/>
      <c r="BN25" s="841"/>
      <c r="BO25" s="841"/>
      <c r="BP25" s="841"/>
      <c r="BQ25" s="841"/>
      <c r="BR25" s="841"/>
      <c r="BS25" s="841"/>
      <c r="BT25" s="841"/>
      <c r="BU25" s="841"/>
      <c r="BV25" s="841"/>
      <c r="BW25" s="841"/>
      <c r="BX25" s="841"/>
      <c r="BY25" s="841"/>
      <c r="BZ25" s="841"/>
      <c r="CA25" s="841"/>
      <c r="CB25" s="841"/>
      <c r="CC25" s="841"/>
      <c r="CD25" s="841"/>
      <c r="CE25" s="841"/>
      <c r="CF25" s="841"/>
      <c r="CG25" s="841"/>
      <c r="CH25" s="841"/>
      <c r="CI25" s="841"/>
      <c r="CJ25" s="841"/>
      <c r="CK25" s="841"/>
      <c r="CL25" s="841"/>
      <c r="CM25" s="841"/>
      <c r="CN25" s="841"/>
      <c r="CO25" s="841"/>
      <c r="CP25" s="841"/>
      <c r="CQ25" s="841"/>
      <c r="CR25" s="841"/>
      <c r="CS25" s="841"/>
      <c r="CT25" s="841"/>
      <c r="CU25" s="841"/>
      <c r="CV25" s="841"/>
      <c r="CW25" s="841"/>
      <c r="CX25" s="841"/>
      <c r="CY25" s="841"/>
      <c r="CZ25" s="841"/>
      <c r="DA25" s="841"/>
      <c r="DB25" s="841"/>
      <c r="DC25" s="841"/>
      <c r="DD25" s="841"/>
      <c r="DE25" s="841"/>
      <c r="DF25" s="841"/>
      <c r="DG25" s="841"/>
      <c r="DH25" s="841"/>
      <c r="DI25" s="841"/>
      <c r="DJ25" s="841"/>
      <c r="DK25" s="841"/>
      <c r="DL25" s="841"/>
      <c r="DM25" s="841"/>
      <c r="DN25" s="841"/>
      <c r="DO25" s="841"/>
      <c r="DP25" s="841"/>
      <c r="DQ25" s="841"/>
      <c r="DR25" s="841"/>
      <c r="DS25" s="841"/>
      <c r="DT25" s="841"/>
      <c r="DU25" s="841"/>
      <c r="DV25" s="841"/>
      <c r="DW25" s="841"/>
      <c r="DX25" s="841"/>
      <c r="DY25" s="841"/>
      <c r="DZ25" s="841"/>
      <c r="EA25" s="841"/>
      <c r="EB25" s="841"/>
      <c r="EC25" s="841"/>
      <c r="ED25" s="841"/>
      <c r="EE25" s="841"/>
      <c r="EF25" s="841"/>
      <c r="EG25" s="841"/>
      <c r="EH25" s="841"/>
      <c r="EI25" s="841"/>
      <c r="EJ25" s="841"/>
      <c r="EK25" s="841"/>
      <c r="EL25" s="841"/>
      <c r="EM25" s="841"/>
      <c r="EN25" s="841"/>
      <c r="EO25" s="841"/>
      <c r="EP25" s="841"/>
      <c r="EQ25" s="841"/>
      <c r="ER25" s="841"/>
      <c r="ES25" s="841"/>
      <c r="ET25" s="841"/>
      <c r="EU25" s="841"/>
      <c r="EV25" s="841"/>
      <c r="EW25" s="841"/>
      <c r="EX25" s="841"/>
      <c r="EY25" s="841"/>
      <c r="EZ25" s="841"/>
      <c r="FA25" s="841"/>
      <c r="FB25" s="841"/>
      <c r="FC25" s="841"/>
      <c r="FD25" s="841"/>
      <c r="FE25" s="841"/>
      <c r="FF25" s="841"/>
      <c r="FG25" s="841"/>
      <c r="FH25" s="841"/>
      <c r="FI25" s="841"/>
      <c r="FJ25" s="841"/>
      <c r="FK25" s="841"/>
      <c r="FL25" s="841"/>
      <c r="FM25" s="841"/>
      <c r="FN25" s="841"/>
      <c r="FO25" s="841"/>
    </row>
    <row r="26" spans="1:226">
      <c r="A26" s="841"/>
      <c r="B26" s="842"/>
      <c r="C26" s="842"/>
      <c r="D26" s="845"/>
      <c r="E26" s="841"/>
      <c r="F26" s="841"/>
      <c r="G26" s="848"/>
      <c r="H26" s="841"/>
      <c r="I26" s="841"/>
      <c r="J26" s="841"/>
      <c r="K26" s="846"/>
      <c r="L26" s="841"/>
      <c r="M26" s="841"/>
      <c r="N26" s="841"/>
      <c r="O26" s="841"/>
      <c r="P26" s="841"/>
      <c r="Q26" s="841"/>
      <c r="R26" s="841"/>
      <c r="S26" s="841"/>
      <c r="T26" s="841"/>
      <c r="U26" s="841"/>
      <c r="V26" s="841"/>
      <c r="W26" s="841"/>
      <c r="X26" s="841"/>
      <c r="Y26" s="841"/>
      <c r="Z26" s="841"/>
      <c r="AA26" s="841"/>
      <c r="AB26" s="841"/>
      <c r="AC26" s="841"/>
      <c r="AD26" s="841"/>
      <c r="AE26" s="841"/>
      <c r="AF26" s="841"/>
      <c r="AG26" s="841"/>
      <c r="AH26" s="841"/>
      <c r="AI26" s="841"/>
      <c r="AJ26" s="841"/>
      <c r="AK26" s="841"/>
      <c r="AL26" s="841"/>
      <c r="AM26" s="841"/>
      <c r="AN26" s="841"/>
      <c r="AO26" s="841"/>
      <c r="AP26" s="841"/>
      <c r="AQ26" s="841"/>
      <c r="AR26" s="841"/>
      <c r="AS26" s="841"/>
      <c r="AT26" s="841"/>
      <c r="AU26" s="841"/>
      <c r="AV26" s="841"/>
      <c r="AW26" s="841"/>
      <c r="AX26" s="841"/>
      <c r="AY26" s="841"/>
      <c r="AZ26" s="841"/>
      <c r="BA26" s="841"/>
      <c r="BB26" s="841"/>
      <c r="BC26" s="841"/>
      <c r="BD26" s="841"/>
      <c r="BE26" s="841"/>
      <c r="BF26" s="841"/>
      <c r="BG26" s="841"/>
      <c r="BH26" s="841"/>
      <c r="BI26" s="841"/>
      <c r="BJ26" s="841"/>
      <c r="BK26" s="841"/>
      <c r="BL26" s="841"/>
      <c r="BM26" s="841"/>
      <c r="BN26" s="841"/>
      <c r="BO26" s="841"/>
      <c r="BP26" s="841"/>
      <c r="BQ26" s="841"/>
      <c r="BR26" s="841"/>
      <c r="BS26" s="841"/>
      <c r="BT26" s="841"/>
      <c r="BU26" s="841"/>
      <c r="BV26" s="841"/>
      <c r="BW26" s="841"/>
      <c r="BX26" s="841"/>
      <c r="BY26" s="841"/>
      <c r="BZ26" s="841"/>
      <c r="CA26" s="841"/>
      <c r="CB26" s="841"/>
      <c r="CC26" s="841"/>
      <c r="CD26" s="841"/>
      <c r="CE26" s="841"/>
      <c r="CF26" s="841"/>
      <c r="CG26" s="841"/>
      <c r="CH26" s="841"/>
      <c r="CI26" s="841"/>
      <c r="CJ26" s="841"/>
      <c r="CK26" s="841"/>
      <c r="CL26" s="841"/>
      <c r="CM26" s="841"/>
      <c r="CN26" s="841"/>
      <c r="CO26" s="841"/>
      <c r="CP26" s="841"/>
      <c r="CQ26" s="841"/>
      <c r="CR26" s="841"/>
      <c r="CS26" s="841"/>
      <c r="CT26" s="841"/>
      <c r="CU26" s="841"/>
      <c r="CV26" s="841"/>
      <c r="CW26" s="841"/>
      <c r="CX26" s="841"/>
      <c r="CY26" s="841"/>
      <c r="CZ26" s="841"/>
      <c r="DA26" s="841"/>
      <c r="DB26" s="841"/>
      <c r="DC26" s="841"/>
      <c r="DD26" s="841"/>
      <c r="DE26" s="841"/>
      <c r="DF26" s="841"/>
      <c r="DG26" s="841"/>
      <c r="DH26" s="841"/>
      <c r="DI26" s="841"/>
      <c r="DJ26" s="841"/>
      <c r="DK26" s="841"/>
      <c r="DL26" s="841"/>
      <c r="DM26" s="841"/>
      <c r="DN26" s="841"/>
      <c r="DO26" s="841"/>
      <c r="DP26" s="841"/>
      <c r="DQ26" s="841"/>
      <c r="DR26" s="841"/>
      <c r="DS26" s="841"/>
      <c r="DT26" s="841"/>
      <c r="DU26" s="841"/>
      <c r="DV26" s="841"/>
      <c r="DW26" s="841"/>
      <c r="DX26" s="841"/>
      <c r="DY26" s="841"/>
      <c r="DZ26" s="841"/>
      <c r="EA26" s="841"/>
      <c r="EB26" s="841"/>
      <c r="EC26" s="841"/>
      <c r="ED26" s="841"/>
      <c r="EE26" s="841"/>
      <c r="EF26" s="841"/>
      <c r="EG26" s="841"/>
      <c r="EH26" s="841"/>
      <c r="EI26" s="841"/>
      <c r="EJ26" s="841"/>
      <c r="EK26" s="841"/>
      <c r="EL26" s="841"/>
      <c r="EM26" s="841"/>
      <c r="EN26" s="841"/>
      <c r="EO26" s="841"/>
      <c r="EP26" s="841"/>
      <c r="EQ26" s="841"/>
      <c r="ER26" s="841"/>
      <c r="ES26" s="841"/>
      <c r="ET26" s="841"/>
      <c r="EU26" s="841"/>
      <c r="EV26" s="841"/>
      <c r="EW26" s="841"/>
      <c r="EX26" s="841"/>
      <c r="EY26" s="841"/>
      <c r="EZ26" s="841"/>
      <c r="FA26" s="841"/>
      <c r="FB26" s="841"/>
      <c r="FC26" s="841"/>
      <c r="FD26" s="841"/>
      <c r="FE26" s="841"/>
      <c r="FF26" s="841"/>
      <c r="FG26" s="841"/>
      <c r="FH26" s="841"/>
      <c r="FI26" s="841"/>
      <c r="FJ26" s="841"/>
      <c r="FK26" s="841"/>
      <c r="FL26" s="841"/>
      <c r="FM26" s="841"/>
      <c r="FN26" s="841"/>
      <c r="FO26" s="841"/>
    </row>
    <row r="27" spans="1:226" ht="15.6">
      <c r="A27" s="841"/>
      <c r="B27" s="849"/>
      <c r="C27" s="842"/>
      <c r="D27" s="841"/>
      <c r="E27" s="841"/>
      <c r="F27" s="841"/>
      <c r="G27" s="846"/>
      <c r="H27" s="841"/>
      <c r="I27" s="841"/>
      <c r="J27" s="841"/>
      <c r="K27" s="846"/>
      <c r="L27" s="841"/>
      <c r="M27" s="841"/>
      <c r="N27" s="841"/>
      <c r="O27" s="841"/>
      <c r="P27" s="841"/>
      <c r="Q27" s="841"/>
      <c r="R27" s="841"/>
      <c r="S27" s="841"/>
      <c r="T27" s="841"/>
      <c r="U27" s="841"/>
      <c r="V27" s="841"/>
      <c r="W27" s="841"/>
      <c r="X27" s="841"/>
      <c r="Y27" s="841"/>
      <c r="Z27" s="841"/>
      <c r="AA27" s="841"/>
      <c r="AB27" s="841"/>
      <c r="AC27" s="841"/>
      <c r="AD27" s="841"/>
      <c r="AE27" s="841"/>
      <c r="AF27" s="841"/>
      <c r="AG27" s="841"/>
      <c r="AH27" s="841"/>
      <c r="AI27" s="841"/>
      <c r="AJ27" s="841"/>
      <c r="AK27" s="841"/>
      <c r="AL27" s="841"/>
      <c r="AM27" s="841"/>
      <c r="AN27" s="841"/>
      <c r="AO27" s="841"/>
      <c r="AP27" s="841"/>
      <c r="AQ27" s="841"/>
      <c r="AR27" s="841"/>
      <c r="AS27" s="841"/>
      <c r="AT27" s="841"/>
      <c r="AU27" s="841"/>
      <c r="AV27" s="841"/>
      <c r="AW27" s="841"/>
      <c r="AX27" s="841"/>
      <c r="AY27" s="841"/>
      <c r="AZ27" s="841"/>
      <c r="BA27" s="841"/>
      <c r="BB27" s="841"/>
      <c r="BC27" s="841"/>
      <c r="BD27" s="841"/>
      <c r="BE27" s="841"/>
      <c r="BF27" s="841"/>
      <c r="BG27" s="841"/>
      <c r="BH27" s="841"/>
      <c r="BI27" s="841"/>
      <c r="BJ27" s="841"/>
      <c r="BK27" s="841"/>
      <c r="BL27" s="841"/>
      <c r="BM27" s="841"/>
      <c r="BN27" s="841"/>
      <c r="BO27" s="841"/>
      <c r="BP27" s="841"/>
      <c r="BQ27" s="841"/>
      <c r="BR27" s="841"/>
      <c r="BS27" s="841"/>
      <c r="BT27" s="841"/>
      <c r="BU27" s="841"/>
      <c r="BV27" s="841"/>
      <c r="BW27" s="841"/>
      <c r="BX27" s="841"/>
      <c r="BY27" s="841"/>
      <c r="BZ27" s="841"/>
      <c r="CA27" s="841"/>
      <c r="CB27" s="841"/>
      <c r="CC27" s="841"/>
      <c r="CD27" s="841"/>
      <c r="CE27" s="841"/>
      <c r="CF27" s="841"/>
      <c r="CG27" s="841"/>
      <c r="CH27" s="841"/>
      <c r="CI27" s="841"/>
      <c r="CJ27" s="841"/>
      <c r="CK27" s="841"/>
      <c r="CL27" s="841"/>
      <c r="CM27" s="841"/>
      <c r="CN27" s="841"/>
      <c r="CO27" s="841"/>
      <c r="CP27" s="841"/>
      <c r="CQ27" s="841"/>
      <c r="CR27" s="841"/>
      <c r="CS27" s="841"/>
      <c r="CT27" s="841"/>
      <c r="CU27" s="841"/>
      <c r="CV27" s="841"/>
      <c r="CW27" s="841"/>
      <c r="CX27" s="841"/>
      <c r="CY27" s="841"/>
      <c r="CZ27" s="841"/>
      <c r="DA27" s="841"/>
      <c r="DB27" s="841"/>
      <c r="DC27" s="841"/>
      <c r="DD27" s="841"/>
      <c r="DE27" s="841"/>
      <c r="DF27" s="841"/>
      <c r="DG27" s="841"/>
      <c r="DH27" s="841"/>
      <c r="DI27" s="841"/>
      <c r="DJ27" s="841"/>
      <c r="DK27" s="841"/>
      <c r="DL27" s="841"/>
      <c r="DM27" s="841"/>
      <c r="DN27" s="841"/>
      <c r="DO27" s="841"/>
      <c r="DP27" s="841"/>
      <c r="DQ27" s="841"/>
      <c r="DR27" s="841"/>
      <c r="DS27" s="841"/>
      <c r="DT27" s="841"/>
      <c r="DU27" s="841"/>
      <c r="DV27" s="841"/>
      <c r="DW27" s="841"/>
      <c r="DX27" s="841"/>
      <c r="DY27" s="841"/>
      <c r="DZ27" s="841"/>
      <c r="EA27" s="841"/>
      <c r="EB27" s="841"/>
      <c r="EC27" s="841"/>
      <c r="ED27" s="841"/>
      <c r="EE27" s="841"/>
      <c r="EF27" s="841"/>
      <c r="EG27" s="841"/>
      <c r="EH27" s="841"/>
      <c r="EI27" s="841"/>
      <c r="EJ27" s="841"/>
      <c r="EK27" s="841"/>
      <c r="EL27" s="841"/>
      <c r="EM27" s="841"/>
      <c r="EN27" s="841"/>
      <c r="EO27" s="841"/>
      <c r="EP27" s="841"/>
      <c r="EQ27" s="841"/>
      <c r="ER27" s="841"/>
      <c r="ES27" s="841"/>
      <c r="ET27" s="841"/>
      <c r="EU27" s="841"/>
      <c r="EV27" s="841"/>
      <c r="EW27" s="841"/>
      <c r="EX27" s="841"/>
      <c r="EY27" s="841"/>
      <c r="EZ27" s="841"/>
      <c r="FA27" s="841"/>
      <c r="FB27" s="841"/>
      <c r="FC27" s="841"/>
      <c r="FD27" s="841"/>
      <c r="FE27" s="841"/>
      <c r="FF27" s="841"/>
      <c r="FG27" s="841"/>
      <c r="FH27" s="841"/>
      <c r="FI27" s="841"/>
      <c r="FJ27" s="841"/>
      <c r="FK27" s="841"/>
      <c r="FL27" s="841"/>
      <c r="FM27" s="841"/>
      <c r="FN27" s="841"/>
      <c r="FO27" s="841"/>
    </row>
    <row r="28" spans="1:226">
      <c r="A28" s="841">
        <v>8</v>
      </c>
      <c r="B28" s="139" t="s">
        <v>153</v>
      </c>
      <c r="C28" s="842"/>
      <c r="D28" s="841"/>
      <c r="E28" s="841"/>
      <c r="F28" s="841"/>
      <c r="G28" s="846"/>
      <c r="H28" s="841"/>
      <c r="I28" s="841"/>
      <c r="J28" s="841"/>
      <c r="K28" s="846"/>
      <c r="L28" s="841"/>
      <c r="M28" s="841"/>
      <c r="N28" s="841"/>
      <c r="O28" s="841"/>
      <c r="P28" s="833" t="s">
        <v>1078</v>
      </c>
      <c r="Q28" s="841"/>
      <c r="R28" s="841"/>
      <c r="S28" s="841"/>
      <c r="T28" s="841"/>
      <c r="U28" s="841"/>
      <c r="V28" s="841"/>
      <c r="W28" s="841"/>
      <c r="X28" s="841"/>
      <c r="Y28" s="841"/>
      <c r="Z28" s="841"/>
      <c r="AA28" s="841"/>
      <c r="AB28" s="841"/>
      <c r="AC28" s="841"/>
      <c r="AD28" s="841"/>
      <c r="AE28" s="841"/>
      <c r="AF28" s="841"/>
      <c r="AG28" s="841"/>
      <c r="AH28" s="841"/>
      <c r="AI28" s="841"/>
      <c r="AJ28" s="841"/>
      <c r="AK28" s="841"/>
      <c r="AL28" s="841"/>
      <c r="AM28" s="841"/>
      <c r="AN28" s="841"/>
      <c r="AO28" s="841"/>
      <c r="AP28" s="841"/>
      <c r="AQ28" s="841"/>
      <c r="AR28" s="841"/>
      <c r="AS28" s="841"/>
      <c r="AT28" s="841"/>
      <c r="AU28" s="841"/>
      <c r="AV28" s="841"/>
      <c r="AW28" s="841"/>
      <c r="AX28" s="841"/>
      <c r="AY28" s="841"/>
      <c r="AZ28" s="841"/>
      <c r="BA28" s="841"/>
      <c r="BB28" s="841"/>
      <c r="BC28" s="841"/>
      <c r="BD28" s="841"/>
      <c r="BE28" s="841"/>
      <c r="BF28" s="841"/>
      <c r="BG28" s="841"/>
      <c r="BH28" s="841"/>
      <c r="BI28" s="841"/>
      <c r="BJ28" s="841"/>
      <c r="BK28" s="841"/>
      <c r="BL28" s="841"/>
      <c r="BM28" s="841"/>
      <c r="BN28" s="841"/>
      <c r="BO28" s="841"/>
      <c r="BP28" s="841"/>
      <c r="BQ28" s="841"/>
      <c r="BR28" s="841"/>
      <c r="BS28" s="841"/>
      <c r="BT28" s="841"/>
      <c r="BU28" s="841"/>
      <c r="BV28" s="841"/>
      <c r="BW28" s="841"/>
      <c r="BX28" s="841"/>
      <c r="BY28" s="841"/>
      <c r="BZ28" s="841"/>
      <c r="CA28" s="841"/>
      <c r="CB28" s="841"/>
      <c r="CC28" s="841"/>
      <c r="CD28" s="841"/>
      <c r="CE28" s="841"/>
      <c r="CF28" s="841"/>
      <c r="CG28" s="841"/>
      <c r="CH28" s="841"/>
      <c r="CI28" s="841"/>
      <c r="CJ28" s="841"/>
      <c r="CK28" s="841"/>
      <c r="CL28" s="841"/>
      <c r="CM28" s="841"/>
      <c r="CN28" s="841"/>
      <c r="CO28" s="841"/>
      <c r="CP28" s="841"/>
      <c r="CQ28" s="841"/>
      <c r="CR28" s="841"/>
      <c r="CS28" s="841"/>
      <c r="CT28" s="841"/>
      <c r="CU28" s="841"/>
      <c r="CV28" s="841"/>
      <c r="CW28" s="841"/>
      <c r="CX28" s="841"/>
      <c r="CY28" s="841"/>
      <c r="CZ28" s="841"/>
      <c r="DA28" s="841"/>
      <c r="DB28" s="841"/>
      <c r="DC28" s="841"/>
      <c r="DD28" s="841"/>
      <c r="DE28" s="841"/>
      <c r="DF28" s="841"/>
      <c r="DG28" s="841"/>
      <c r="DH28" s="841"/>
      <c r="DI28" s="841"/>
      <c r="DJ28" s="841"/>
      <c r="DK28" s="841"/>
      <c r="DL28" s="841"/>
      <c r="DM28" s="841"/>
      <c r="DN28" s="841"/>
      <c r="DO28" s="841"/>
      <c r="DP28" s="841"/>
      <c r="DQ28" s="841"/>
      <c r="DR28" s="841"/>
      <c r="DS28" s="841"/>
      <c r="DT28" s="841"/>
      <c r="DU28" s="841"/>
      <c r="DV28" s="841"/>
      <c r="DW28" s="841"/>
      <c r="DX28" s="841"/>
      <c r="DY28" s="841"/>
      <c r="DZ28" s="841"/>
      <c r="EA28" s="841"/>
      <c r="EB28" s="841"/>
      <c r="EC28" s="841"/>
      <c r="ED28" s="841"/>
      <c r="EE28" s="841"/>
      <c r="EF28" s="841"/>
      <c r="EG28" s="841"/>
      <c r="EH28" s="841"/>
      <c r="EI28" s="841"/>
      <c r="EJ28" s="841"/>
      <c r="EK28" s="841"/>
      <c r="EL28" s="841"/>
      <c r="EM28" s="841"/>
      <c r="EN28" s="841"/>
      <c r="EO28" s="841"/>
      <c r="EP28" s="841"/>
      <c r="EQ28" s="841"/>
      <c r="ER28" s="841"/>
      <c r="ES28" s="841"/>
      <c r="ET28" s="841"/>
      <c r="EU28" s="841"/>
      <c r="EV28" s="841"/>
      <c r="EW28" s="841"/>
      <c r="EX28" s="841"/>
      <c r="EY28" s="841"/>
      <c r="EZ28" s="841"/>
      <c r="FA28" s="841"/>
      <c r="FB28" s="841"/>
      <c r="FC28" s="841"/>
      <c r="FD28" s="841"/>
      <c r="FE28" s="841"/>
      <c r="FF28" s="841"/>
      <c r="FG28" s="841"/>
      <c r="FH28" s="841"/>
      <c r="FI28" s="841"/>
      <c r="FJ28" s="841"/>
      <c r="FK28" s="841"/>
      <c r="FL28" s="841"/>
      <c r="FM28" s="841"/>
      <c r="FN28" s="841"/>
      <c r="FO28" s="841"/>
    </row>
    <row r="29" spans="1:226">
      <c r="A29" s="841">
        <v>9</v>
      </c>
      <c r="B29" s="139" t="s">
        <v>239</v>
      </c>
      <c r="C29" s="842"/>
      <c r="D29" s="841"/>
      <c r="E29" s="841"/>
      <c r="F29" s="841"/>
      <c r="G29" s="846"/>
      <c r="H29" s="841"/>
      <c r="I29" s="841"/>
      <c r="J29" s="841"/>
      <c r="K29" s="846"/>
      <c r="L29" s="841"/>
      <c r="M29" s="841"/>
      <c r="N29" s="841"/>
      <c r="O29" s="841"/>
      <c r="P29" s="833" t="s">
        <v>1079</v>
      </c>
      <c r="Q29" s="841"/>
      <c r="R29" s="841"/>
      <c r="S29" s="841"/>
      <c r="T29" s="841"/>
      <c r="U29" s="841"/>
      <c r="V29" s="841"/>
      <c r="W29" s="841"/>
      <c r="X29" s="841"/>
      <c r="Y29" s="841"/>
      <c r="Z29" s="841"/>
      <c r="AA29" s="841"/>
      <c r="AB29" s="841"/>
      <c r="AC29" s="841"/>
      <c r="AD29" s="841"/>
      <c r="AE29" s="841"/>
      <c r="AF29" s="841"/>
      <c r="AG29" s="841"/>
      <c r="AH29" s="841"/>
      <c r="AI29" s="841"/>
      <c r="AJ29" s="841"/>
      <c r="AK29" s="841"/>
      <c r="AL29" s="841"/>
      <c r="AM29" s="841"/>
      <c r="AN29" s="841"/>
      <c r="AO29" s="841"/>
      <c r="AP29" s="841"/>
      <c r="AQ29" s="841"/>
      <c r="AR29" s="841"/>
      <c r="AS29" s="841"/>
      <c r="AT29" s="841"/>
      <c r="AU29" s="841"/>
      <c r="AV29" s="841"/>
      <c r="AW29" s="841"/>
      <c r="AX29" s="841"/>
      <c r="AY29" s="841"/>
      <c r="AZ29" s="841"/>
      <c r="BA29" s="841"/>
      <c r="BB29" s="841"/>
      <c r="BC29" s="841"/>
      <c r="BD29" s="841"/>
      <c r="BE29" s="841"/>
      <c r="BF29" s="841"/>
      <c r="BG29" s="841"/>
      <c r="BH29" s="841"/>
      <c r="BI29" s="841"/>
      <c r="BJ29" s="841"/>
      <c r="BK29" s="841"/>
      <c r="BL29" s="841"/>
      <c r="BM29" s="841"/>
      <c r="BN29" s="841"/>
      <c r="BO29" s="841"/>
      <c r="BP29" s="841"/>
      <c r="BQ29" s="841"/>
      <c r="BR29" s="841"/>
      <c r="BS29" s="841"/>
      <c r="BT29" s="841"/>
      <c r="BU29" s="841"/>
      <c r="BV29" s="841"/>
      <c r="BW29" s="841"/>
      <c r="BX29" s="841"/>
      <c r="BY29" s="841"/>
      <c r="BZ29" s="841"/>
      <c r="CA29" s="841"/>
      <c r="CB29" s="841"/>
      <c r="CC29" s="841"/>
      <c r="CD29" s="841"/>
      <c r="CE29" s="841"/>
      <c r="CF29" s="841"/>
      <c r="CG29" s="841"/>
      <c r="CH29" s="841"/>
      <c r="CI29" s="841"/>
      <c r="CJ29" s="841"/>
      <c r="CK29" s="841"/>
      <c r="CL29" s="841"/>
      <c r="CM29" s="841"/>
      <c r="CN29" s="841"/>
      <c r="CO29" s="841"/>
      <c r="CP29" s="841"/>
      <c r="CQ29" s="841"/>
      <c r="CR29" s="841"/>
      <c r="CS29" s="841"/>
      <c r="CT29" s="841"/>
      <c r="CU29" s="841"/>
      <c r="CV29" s="841"/>
      <c r="CW29" s="841"/>
      <c r="CX29" s="841"/>
      <c r="CY29" s="841"/>
      <c r="CZ29" s="841"/>
      <c r="DA29" s="841"/>
      <c r="DB29" s="841"/>
      <c r="DC29" s="841"/>
      <c r="DD29" s="841"/>
      <c r="DE29" s="841"/>
      <c r="DF29" s="841"/>
      <c r="DG29" s="841"/>
      <c r="DH29" s="841"/>
      <c r="DI29" s="841"/>
      <c r="DJ29" s="841"/>
      <c r="DK29" s="841"/>
      <c r="DL29" s="841"/>
      <c r="DM29" s="841"/>
      <c r="DN29" s="841"/>
      <c r="DO29" s="841"/>
      <c r="DP29" s="841"/>
      <c r="DQ29" s="841"/>
      <c r="DR29" s="841"/>
      <c r="DS29" s="841"/>
      <c r="DT29" s="841"/>
      <c r="DU29" s="841"/>
      <c r="DV29" s="841"/>
      <c r="DW29" s="841"/>
      <c r="DX29" s="841"/>
      <c r="DY29" s="841"/>
      <c r="DZ29" s="841"/>
      <c r="EA29" s="841"/>
      <c r="EB29" s="841"/>
      <c r="EC29" s="841"/>
      <c r="ED29" s="841"/>
      <c r="EE29" s="841"/>
      <c r="EF29" s="841"/>
      <c r="EG29" s="841"/>
      <c r="EH29" s="841"/>
      <c r="EI29" s="841"/>
      <c r="EJ29" s="841"/>
      <c r="EK29" s="841"/>
      <c r="EL29" s="841"/>
      <c r="EM29" s="841"/>
      <c r="EN29" s="841"/>
      <c r="EO29" s="841"/>
      <c r="EP29" s="841"/>
      <c r="EQ29" s="841"/>
      <c r="ER29" s="841"/>
      <c r="ES29" s="841"/>
      <c r="ET29" s="841"/>
      <c r="EU29" s="841"/>
      <c r="EV29" s="841"/>
      <c r="EW29" s="841"/>
      <c r="EX29" s="841"/>
      <c r="EY29" s="841"/>
      <c r="EZ29" s="841"/>
      <c r="FA29" s="841"/>
      <c r="FB29" s="841"/>
      <c r="FC29" s="841"/>
      <c r="FD29" s="841"/>
      <c r="FE29" s="841"/>
      <c r="FF29" s="841"/>
      <c r="FG29" s="841"/>
      <c r="FH29" s="841"/>
      <c r="FI29" s="841"/>
      <c r="FJ29" s="841"/>
      <c r="FK29" s="841"/>
      <c r="FL29" s="841"/>
      <c r="FM29" s="841"/>
      <c r="FN29" s="841"/>
      <c r="FO29" s="841"/>
    </row>
    <row r="30" spans="1:226" ht="25.5" customHeight="1" thickBot="1">
      <c r="A30" s="841"/>
      <c r="B30" s="850"/>
      <c r="C30" s="851"/>
      <c r="D30" s="852"/>
      <c r="E30" s="852"/>
      <c r="F30" s="852"/>
      <c r="G30" s="852"/>
      <c r="H30" s="852"/>
      <c r="I30" s="852"/>
      <c r="J30" s="852"/>
      <c r="K30" s="852"/>
      <c r="L30" s="852"/>
      <c r="M30" s="852"/>
      <c r="N30" s="852"/>
      <c r="O30" s="852"/>
      <c r="Q30" s="852"/>
      <c r="R30" s="852"/>
      <c r="S30" s="852"/>
      <c r="T30" s="852"/>
      <c r="U30" s="852"/>
      <c r="V30" s="852"/>
      <c r="W30" s="852"/>
      <c r="X30" s="852"/>
      <c r="Y30" s="852"/>
      <c r="Z30" s="852"/>
      <c r="AA30" s="852"/>
      <c r="AB30" s="852"/>
      <c r="AC30" s="852"/>
      <c r="AD30" s="852"/>
      <c r="AE30" s="852"/>
      <c r="AF30" s="852"/>
      <c r="AG30" s="852"/>
      <c r="AH30" s="852"/>
      <c r="AI30" s="852"/>
      <c r="AJ30" s="852"/>
      <c r="AK30" s="852"/>
      <c r="AL30" s="852"/>
      <c r="AM30" s="852"/>
      <c r="AN30" s="852"/>
      <c r="AO30" s="852"/>
      <c r="AP30" s="852"/>
      <c r="AQ30" s="852"/>
      <c r="AR30" s="852"/>
      <c r="AS30" s="852"/>
      <c r="AT30" s="852"/>
      <c r="AU30" s="852"/>
      <c r="AV30" s="852"/>
      <c r="AW30" s="852"/>
      <c r="AX30" s="852"/>
      <c r="AY30" s="852"/>
      <c r="AZ30" s="852"/>
      <c r="BA30" s="852"/>
      <c r="BB30" s="852"/>
      <c r="BC30" s="852"/>
      <c r="BD30" s="852"/>
      <c r="BE30" s="852"/>
      <c r="BF30" s="852"/>
      <c r="BG30" s="852"/>
      <c r="BH30" s="852"/>
      <c r="BI30" s="852"/>
      <c r="BJ30" s="852"/>
      <c r="BK30" s="852"/>
      <c r="BL30" s="852"/>
      <c r="BM30" s="852"/>
      <c r="BN30" s="852"/>
      <c r="BO30" s="852"/>
      <c r="BP30" s="852"/>
      <c r="BQ30" s="852"/>
      <c r="BR30" s="852"/>
      <c r="BS30" s="852"/>
      <c r="BT30" s="852"/>
      <c r="BU30" s="852"/>
      <c r="BV30" s="852"/>
      <c r="BW30" s="852"/>
      <c r="BX30" s="852"/>
      <c r="BY30" s="852"/>
      <c r="BZ30" s="852"/>
      <c r="CA30" s="852"/>
      <c r="CB30" s="852"/>
      <c r="CC30" s="852"/>
      <c r="CD30" s="852"/>
      <c r="CE30" s="852"/>
      <c r="CF30" s="852"/>
      <c r="CG30" s="852"/>
      <c r="CH30" s="852"/>
      <c r="CI30" s="852"/>
      <c r="CJ30" s="852"/>
      <c r="CK30" s="852"/>
      <c r="CL30" s="852"/>
      <c r="CM30" s="852"/>
      <c r="CN30" s="852"/>
      <c r="CO30" s="852"/>
      <c r="CP30" s="852"/>
      <c r="CQ30" s="852"/>
      <c r="CR30" s="852"/>
      <c r="CS30" s="852"/>
      <c r="CT30" s="852"/>
      <c r="CU30" s="852"/>
      <c r="CV30" s="852"/>
      <c r="CW30" s="852"/>
      <c r="CX30" s="852"/>
      <c r="CY30" s="852"/>
      <c r="CZ30" s="852"/>
      <c r="DA30" s="852"/>
      <c r="DB30" s="852"/>
      <c r="DC30" s="852"/>
      <c r="DD30" s="852"/>
      <c r="DE30" s="852"/>
      <c r="DF30" s="852"/>
      <c r="DG30" s="852"/>
      <c r="DH30" s="852"/>
      <c r="DI30" s="852"/>
      <c r="DJ30" s="852"/>
      <c r="DK30" s="852"/>
      <c r="DL30" s="852"/>
      <c r="DM30" s="852"/>
      <c r="DN30" s="852"/>
      <c r="DO30" s="852"/>
      <c r="DP30" s="852"/>
      <c r="DQ30" s="852"/>
      <c r="DR30" s="852"/>
      <c r="DS30" s="852"/>
      <c r="DT30" s="852"/>
      <c r="DU30" s="852"/>
      <c r="DV30" s="852"/>
      <c r="DW30" s="852"/>
      <c r="DX30" s="852"/>
      <c r="DY30" s="852"/>
      <c r="DZ30" s="852"/>
      <c r="EA30" s="852"/>
      <c r="EB30" s="852"/>
      <c r="EC30" s="852"/>
      <c r="ED30" s="852"/>
      <c r="EE30" s="852"/>
      <c r="EF30" s="852"/>
      <c r="EG30" s="852"/>
      <c r="EH30" s="852"/>
      <c r="EI30" s="852"/>
      <c r="EJ30" s="852"/>
      <c r="EK30" s="852"/>
      <c r="EL30" s="852"/>
      <c r="EM30" s="852"/>
      <c r="EN30" s="852"/>
      <c r="EO30" s="852"/>
      <c r="EP30" s="852"/>
      <c r="EQ30" s="852"/>
      <c r="ER30" s="852"/>
      <c r="ES30" s="852"/>
      <c r="ET30" s="852"/>
      <c r="EU30" s="852"/>
      <c r="EV30" s="852"/>
      <c r="EW30" s="852"/>
      <c r="EX30" s="852"/>
      <c r="EY30" s="852"/>
      <c r="EZ30" s="852"/>
      <c r="FA30" s="852"/>
      <c r="FB30" s="852"/>
      <c r="FC30" s="852"/>
      <c r="FD30" s="852"/>
      <c r="FE30" s="852"/>
      <c r="FF30" s="852"/>
      <c r="FG30" s="852"/>
      <c r="FH30" s="852"/>
      <c r="FI30" s="852"/>
      <c r="FJ30" s="852"/>
      <c r="FK30" s="852"/>
      <c r="FL30" s="852"/>
      <c r="FM30" s="852"/>
      <c r="FN30" s="852"/>
      <c r="FO30" s="852"/>
    </row>
    <row r="31" spans="1:226">
      <c r="A31" s="841">
        <v>10</v>
      </c>
      <c r="B31" s="853" t="s">
        <v>352</v>
      </c>
      <c r="C31" s="1003"/>
      <c r="D31" s="1111" t="s">
        <v>85</v>
      </c>
      <c r="E31" s="1112"/>
      <c r="F31" s="1112"/>
      <c r="G31" s="1113"/>
      <c r="H31" s="1111" t="s">
        <v>86</v>
      </c>
      <c r="I31" s="1112"/>
      <c r="J31" s="1112"/>
      <c r="K31" s="1113"/>
      <c r="L31" s="1111" t="s">
        <v>87</v>
      </c>
      <c r="M31" s="1114"/>
      <c r="N31" s="1114"/>
      <c r="O31" s="1115"/>
      <c r="P31" s="1111" t="s">
        <v>1074</v>
      </c>
      <c r="Q31" s="1114"/>
      <c r="R31" s="1114"/>
      <c r="S31" s="1115"/>
      <c r="T31" s="1111" t="s">
        <v>1077</v>
      </c>
      <c r="U31" s="1114"/>
      <c r="V31" s="1114"/>
      <c r="W31" s="1115"/>
      <c r="X31" s="1111" t="s">
        <v>963</v>
      </c>
      <c r="Y31" s="1114"/>
      <c r="Z31" s="1114"/>
      <c r="AA31" s="1115"/>
      <c r="AB31" s="1111" t="s">
        <v>964</v>
      </c>
      <c r="AC31" s="1114"/>
      <c r="AD31" s="1114"/>
      <c r="AE31" s="1115"/>
      <c r="AF31" s="1111" t="s">
        <v>965</v>
      </c>
      <c r="AG31" s="1114"/>
      <c r="AH31" s="1114"/>
      <c r="AI31" s="1115"/>
      <c r="AJ31" s="1111" t="s">
        <v>966</v>
      </c>
      <c r="AK31" s="1114"/>
      <c r="AL31" s="1114"/>
      <c r="AM31" s="1115"/>
      <c r="AN31" s="1111" t="s">
        <v>1278</v>
      </c>
      <c r="AO31" s="1114"/>
      <c r="AP31" s="1114"/>
      <c r="AQ31" s="1115"/>
      <c r="AR31" s="1111" t="s">
        <v>1279</v>
      </c>
      <c r="AS31" s="1114"/>
      <c r="AT31" s="1114"/>
      <c r="AU31" s="1115"/>
      <c r="AV31" s="1111" t="s">
        <v>1280</v>
      </c>
      <c r="AW31" s="1114"/>
      <c r="AX31" s="1114"/>
      <c r="AY31" s="1115"/>
      <c r="AZ31" s="1111" t="s">
        <v>1376</v>
      </c>
      <c r="BA31" s="1114"/>
      <c r="BB31" s="1114"/>
      <c r="BC31" s="1115"/>
      <c r="BD31" s="1111" t="s">
        <v>1281</v>
      </c>
      <c r="BE31" s="1114"/>
      <c r="BF31" s="1114"/>
      <c r="BG31" s="1115"/>
      <c r="BH31" s="1111" t="s">
        <v>1306</v>
      </c>
      <c r="BI31" s="1114"/>
      <c r="BJ31" s="1114"/>
      <c r="BK31" s="1115"/>
      <c r="BL31" s="1111" t="s">
        <v>1282</v>
      </c>
      <c r="BM31" s="1114"/>
      <c r="BN31" s="1114"/>
      <c r="BO31" s="1115"/>
      <c r="BP31" s="1111" t="s">
        <v>1283</v>
      </c>
      <c r="BQ31" s="1112"/>
      <c r="BR31" s="1112"/>
      <c r="BS31" s="1113"/>
      <c r="BT31" s="1111" t="s">
        <v>1284</v>
      </c>
      <c r="BU31" s="1114"/>
      <c r="BV31" s="1114"/>
      <c r="BW31" s="1115"/>
      <c r="BX31" s="1111" t="s">
        <v>710</v>
      </c>
      <c r="BY31" s="1114"/>
      <c r="BZ31" s="1114"/>
      <c r="CA31" s="1115"/>
      <c r="CB31" s="1111" t="s">
        <v>967</v>
      </c>
      <c r="CC31" s="1112"/>
      <c r="CD31" s="1112"/>
      <c r="CE31" s="1113"/>
      <c r="CF31" s="1111" t="s">
        <v>968</v>
      </c>
      <c r="CG31" s="1112"/>
      <c r="CH31" s="1112"/>
      <c r="CI31" s="1113"/>
      <c r="CJ31" s="1111" t="s">
        <v>969</v>
      </c>
      <c r="CK31" s="1114"/>
      <c r="CL31" s="1114"/>
      <c r="CM31" s="1115"/>
      <c r="CN31" s="1111" t="s">
        <v>970</v>
      </c>
      <c r="CO31" s="1112"/>
      <c r="CP31" s="1112"/>
      <c r="CQ31" s="1113"/>
      <c r="CR31" s="1111" t="s">
        <v>971</v>
      </c>
      <c r="CS31" s="1114"/>
      <c r="CT31" s="1114"/>
      <c r="CU31" s="1115"/>
      <c r="CV31" s="1111" t="s">
        <v>711</v>
      </c>
      <c r="CW31" s="1112"/>
      <c r="CX31" s="1112"/>
      <c r="CY31" s="1113"/>
      <c r="CZ31" s="1111" t="s">
        <v>712</v>
      </c>
      <c r="DA31" s="1112"/>
      <c r="DB31" s="1112"/>
      <c r="DC31" s="1113"/>
      <c r="DD31" s="1111" t="s">
        <v>713</v>
      </c>
      <c r="DE31" s="1114"/>
      <c r="DF31" s="1114"/>
      <c r="DG31" s="1115"/>
      <c r="DH31" s="1111" t="s">
        <v>714</v>
      </c>
      <c r="DI31" s="1114"/>
      <c r="DJ31" s="1114"/>
      <c r="DK31" s="1115"/>
      <c r="DL31" s="1111" t="s">
        <v>715</v>
      </c>
      <c r="DM31" s="1112"/>
      <c r="DN31" s="1112"/>
      <c r="DO31" s="1113"/>
      <c r="DP31" s="1111" t="s">
        <v>1285</v>
      </c>
      <c r="DQ31" s="1112"/>
      <c r="DR31" s="1112"/>
      <c r="DS31" s="1113"/>
      <c r="DT31" s="1111" t="s">
        <v>1286</v>
      </c>
      <c r="DU31" s="1114"/>
      <c r="DV31" s="1114"/>
      <c r="DW31" s="1115"/>
      <c r="DX31" s="1111" t="s">
        <v>1506</v>
      </c>
      <c r="DY31" s="1114"/>
      <c r="DZ31" s="1114"/>
      <c r="EA31" s="1115"/>
      <c r="EB31" s="1111" t="s">
        <v>1332</v>
      </c>
      <c r="EC31" s="1112"/>
      <c r="ED31" s="1112"/>
      <c r="EE31" s="1113"/>
      <c r="EF31" s="1111" t="s">
        <v>1333</v>
      </c>
      <c r="EG31" s="1112"/>
      <c r="EH31" s="1112"/>
      <c r="EI31" s="1113"/>
      <c r="EJ31" s="1111" t="s">
        <v>1287</v>
      </c>
      <c r="EK31" s="1112"/>
      <c r="EL31" s="1112"/>
      <c r="EM31" s="1113"/>
      <c r="EN31" s="1111" t="s">
        <v>1288</v>
      </c>
      <c r="EO31" s="1114"/>
      <c r="EP31" s="1114"/>
      <c r="EQ31" s="1115"/>
      <c r="ER31" s="1111" t="s">
        <v>1308</v>
      </c>
      <c r="ES31" s="1112"/>
      <c r="ET31" s="1112"/>
      <c r="EU31" s="1113"/>
      <c r="EV31" s="1111" t="s">
        <v>1507</v>
      </c>
      <c r="EW31" s="1112"/>
      <c r="EX31" s="1112"/>
      <c r="EY31" s="1113"/>
      <c r="EZ31" s="1111" t="s">
        <v>972</v>
      </c>
      <c r="FA31" s="1112"/>
      <c r="FB31" s="1112"/>
      <c r="FC31" s="1113"/>
      <c r="FD31" s="1111" t="s">
        <v>973</v>
      </c>
      <c r="FE31" s="1114"/>
      <c r="FF31" s="1114"/>
      <c r="FG31" s="1115"/>
      <c r="FH31" s="1111" t="s">
        <v>974</v>
      </c>
      <c r="FI31" s="1114"/>
      <c r="FJ31" s="1114"/>
      <c r="FK31" s="1115"/>
      <c r="FL31" s="1111" t="s">
        <v>1083</v>
      </c>
      <c r="FM31" s="1112"/>
      <c r="FN31" s="1112"/>
      <c r="FO31" s="1113"/>
      <c r="FP31" s="1111" t="s">
        <v>975</v>
      </c>
      <c r="FQ31" s="1114"/>
      <c r="FR31" s="1114"/>
      <c r="FS31" s="1115"/>
      <c r="FT31" s="1111" t="s">
        <v>1289</v>
      </c>
      <c r="FU31" s="1114"/>
      <c r="FV31" s="1114"/>
      <c r="FW31" s="1115"/>
      <c r="FX31" s="1111" t="s">
        <v>976</v>
      </c>
      <c r="FY31" s="1112"/>
      <c r="FZ31" s="1112"/>
      <c r="GA31" s="1113"/>
      <c r="GB31" s="1111" t="s">
        <v>977</v>
      </c>
      <c r="GC31" s="1114"/>
      <c r="GD31" s="1114"/>
      <c r="GE31" s="1115"/>
      <c r="GF31" s="1111" t="s">
        <v>978</v>
      </c>
      <c r="GG31" s="1114"/>
      <c r="GH31" s="1114"/>
      <c r="GI31" s="1115"/>
      <c r="GJ31" s="1111" t="s">
        <v>979</v>
      </c>
      <c r="GK31" s="1112"/>
      <c r="GL31" s="1112"/>
      <c r="GM31" s="1113"/>
      <c r="GN31" s="1111" t="s">
        <v>1334</v>
      </c>
      <c r="GO31" s="1112"/>
      <c r="GP31" s="1112"/>
      <c r="GQ31" s="1113"/>
      <c r="GR31" s="1111" t="s">
        <v>1508</v>
      </c>
      <c r="GS31" s="1112"/>
      <c r="GT31" s="1112"/>
      <c r="GU31" s="1113"/>
      <c r="GV31" s="1111" t="s">
        <v>1335</v>
      </c>
      <c r="GW31" s="1112"/>
      <c r="GX31" s="1112"/>
      <c r="GY31" s="1113"/>
      <c r="GZ31" s="1111" t="s">
        <v>1336</v>
      </c>
      <c r="HA31" s="1112"/>
      <c r="HB31" s="1112"/>
      <c r="HC31" s="1113"/>
      <c r="HD31" s="1111" t="s">
        <v>1509</v>
      </c>
      <c r="HE31" s="1112"/>
      <c r="HF31" s="1112"/>
      <c r="HG31" s="1113"/>
      <c r="HH31" s="1111" t="s">
        <v>1510</v>
      </c>
      <c r="HI31" s="1112"/>
      <c r="HJ31" s="1112"/>
      <c r="HK31" s="1113"/>
      <c r="HL31" s="1111" t="s">
        <v>1511</v>
      </c>
      <c r="HM31" s="1112"/>
      <c r="HN31" s="1112"/>
      <c r="HO31" s="1113"/>
      <c r="HP31" s="890"/>
      <c r="HQ31" s="1002"/>
      <c r="HR31" s="854"/>
    </row>
    <row r="32" spans="1:226">
      <c r="A32" s="841">
        <v>11</v>
      </c>
      <c r="B32" s="855" t="s">
        <v>88</v>
      </c>
      <c r="C32" s="856" t="s">
        <v>89</v>
      </c>
      <c r="D32" s="857" t="s">
        <v>90</v>
      </c>
      <c r="E32" s="856" t="s">
        <v>281</v>
      </c>
      <c r="F32" s="856"/>
      <c r="G32" s="858"/>
      <c r="H32" s="857" t="s">
        <v>90</v>
      </c>
      <c r="I32" s="856" t="s">
        <v>282</v>
      </c>
      <c r="J32" s="856"/>
      <c r="K32" s="858"/>
      <c r="L32" s="857" t="s">
        <v>90</v>
      </c>
      <c r="M32" s="859" t="s">
        <v>283</v>
      </c>
      <c r="N32" s="856"/>
      <c r="O32" s="858"/>
      <c r="P32" s="857" t="s">
        <v>90</v>
      </c>
      <c r="Q32" s="859" t="s">
        <v>1075</v>
      </c>
      <c r="R32" s="856"/>
      <c r="S32" s="858"/>
      <c r="T32" s="857" t="s">
        <v>90</v>
      </c>
      <c r="U32" s="859" t="s">
        <v>1075</v>
      </c>
      <c r="V32" s="856"/>
      <c r="W32" s="858"/>
      <c r="X32" s="857" t="s">
        <v>90</v>
      </c>
      <c r="Y32" s="859" t="s">
        <v>980</v>
      </c>
      <c r="Z32" s="856"/>
      <c r="AA32" s="858"/>
      <c r="AB32" s="857" t="s">
        <v>90</v>
      </c>
      <c r="AC32" s="859" t="s">
        <v>980</v>
      </c>
      <c r="AD32" s="856"/>
      <c r="AE32" s="858"/>
      <c r="AF32" s="857" t="s">
        <v>90</v>
      </c>
      <c r="AG32" s="859" t="s">
        <v>980</v>
      </c>
      <c r="AH32" s="856"/>
      <c r="AI32" s="858"/>
      <c r="AJ32" s="857" t="s">
        <v>90</v>
      </c>
      <c r="AK32" s="859" t="s">
        <v>980</v>
      </c>
      <c r="AL32" s="856"/>
      <c r="AM32" s="858"/>
      <c r="AN32" s="857" t="s">
        <v>90</v>
      </c>
      <c r="AO32" s="859" t="s">
        <v>980</v>
      </c>
      <c r="AP32" s="856"/>
      <c r="AQ32" s="858"/>
      <c r="AR32" s="857" t="s">
        <v>90</v>
      </c>
      <c r="AS32" s="859" t="s">
        <v>980</v>
      </c>
      <c r="AT32" s="856"/>
      <c r="AU32" s="858"/>
      <c r="AV32" s="857" t="s">
        <v>90</v>
      </c>
      <c r="AW32" s="859" t="s">
        <v>980</v>
      </c>
      <c r="AX32" s="856"/>
      <c r="AY32" s="858"/>
      <c r="AZ32" s="857" t="s">
        <v>90</v>
      </c>
      <c r="BA32" s="859" t="s">
        <v>980</v>
      </c>
      <c r="BB32" s="856"/>
      <c r="BC32" s="858"/>
      <c r="BD32" s="857" t="s">
        <v>90</v>
      </c>
      <c r="BE32" s="859" t="s">
        <v>1303</v>
      </c>
      <c r="BF32" s="856"/>
      <c r="BG32" s="858"/>
      <c r="BH32" s="857" t="s">
        <v>90</v>
      </c>
      <c r="BI32" s="859" t="s">
        <v>1305</v>
      </c>
      <c r="BJ32" s="856"/>
      <c r="BK32" s="858"/>
      <c r="BL32" s="857" t="s">
        <v>90</v>
      </c>
      <c r="BM32" s="859" t="s">
        <v>981</v>
      </c>
      <c r="BN32" s="856"/>
      <c r="BO32" s="858"/>
      <c r="BP32" s="857" t="s">
        <v>90</v>
      </c>
      <c r="BQ32" s="859" t="s">
        <v>981</v>
      </c>
      <c r="BR32" s="859"/>
      <c r="BS32" s="858"/>
      <c r="BT32" s="857" t="s">
        <v>90</v>
      </c>
      <c r="BU32" s="859" t="s">
        <v>981</v>
      </c>
      <c r="BV32" s="856"/>
      <c r="BW32" s="858"/>
      <c r="BX32" s="857" t="s">
        <v>90</v>
      </c>
      <c r="BY32" s="859" t="s">
        <v>982</v>
      </c>
      <c r="BZ32" s="856"/>
      <c r="CA32" s="858"/>
      <c r="CB32" s="857" t="s">
        <v>983</v>
      </c>
      <c r="CC32" s="859"/>
      <c r="CD32" s="856"/>
      <c r="CE32" s="858"/>
      <c r="CF32" s="857" t="s">
        <v>983</v>
      </c>
      <c r="CG32" s="859"/>
      <c r="CH32" s="856"/>
      <c r="CI32" s="858"/>
      <c r="CJ32" s="857" t="s">
        <v>983</v>
      </c>
      <c r="CK32" s="859"/>
      <c r="CL32" s="856"/>
      <c r="CM32" s="858"/>
      <c r="CN32" s="857" t="s">
        <v>983</v>
      </c>
      <c r="CO32" s="859"/>
      <c r="CP32" s="856"/>
      <c r="CQ32" s="858"/>
      <c r="CR32" s="857" t="s">
        <v>983</v>
      </c>
      <c r="CS32" s="859"/>
      <c r="CT32" s="856"/>
      <c r="CU32" s="858"/>
      <c r="CV32" s="857" t="s">
        <v>983</v>
      </c>
      <c r="CW32" s="859"/>
      <c r="CX32" s="856"/>
      <c r="CY32" s="858"/>
      <c r="CZ32" s="857" t="s">
        <v>983</v>
      </c>
      <c r="DA32" s="859"/>
      <c r="DB32" s="856"/>
      <c r="DC32" s="858"/>
      <c r="DD32" s="857" t="s">
        <v>983</v>
      </c>
      <c r="DE32" s="859"/>
      <c r="DF32" s="856"/>
      <c r="DG32" s="858"/>
      <c r="DH32" s="857" t="s">
        <v>983</v>
      </c>
      <c r="DI32" s="859"/>
      <c r="DJ32" s="856"/>
      <c r="DK32" s="858"/>
      <c r="DL32" s="857" t="s">
        <v>983</v>
      </c>
      <c r="DM32" s="859"/>
      <c r="DN32" s="856"/>
      <c r="DO32" s="858"/>
      <c r="DP32" s="857" t="s">
        <v>983</v>
      </c>
      <c r="DQ32" s="859" t="s">
        <v>1013</v>
      </c>
      <c r="DR32" s="856"/>
      <c r="DS32" s="858"/>
      <c r="DT32" s="857" t="s">
        <v>983</v>
      </c>
      <c r="DU32" s="859" t="s">
        <v>1013</v>
      </c>
      <c r="DV32" s="856"/>
      <c r="DW32" s="858"/>
      <c r="DX32" s="857" t="s">
        <v>983</v>
      </c>
      <c r="DY32" s="859" t="s">
        <v>1013</v>
      </c>
      <c r="DZ32" s="856"/>
      <c r="EA32" s="858"/>
      <c r="EB32" s="857" t="s">
        <v>983</v>
      </c>
      <c r="EC32" s="859" t="s">
        <v>1014</v>
      </c>
      <c r="ED32" s="856"/>
      <c r="EE32" s="858"/>
      <c r="EF32" s="857" t="s">
        <v>983</v>
      </c>
      <c r="EG32" s="859" t="s">
        <v>1014</v>
      </c>
      <c r="EH32" s="856"/>
      <c r="EI32" s="858"/>
      <c r="EJ32" s="857" t="s">
        <v>90</v>
      </c>
      <c r="EK32" s="859" t="s">
        <v>1082</v>
      </c>
      <c r="EL32" s="856"/>
      <c r="EM32" s="858"/>
      <c r="EN32" s="857" t="s">
        <v>90</v>
      </c>
      <c r="EO32" s="859" t="s">
        <v>1082</v>
      </c>
      <c r="EP32" s="856"/>
      <c r="EQ32" s="858"/>
      <c r="ER32" s="857" t="s">
        <v>90</v>
      </c>
      <c r="ES32" s="859" t="s">
        <v>984</v>
      </c>
      <c r="ET32" s="856"/>
      <c r="EU32" s="858"/>
      <c r="EV32" s="857" t="s">
        <v>90</v>
      </c>
      <c r="EW32" s="859" t="s">
        <v>1512</v>
      </c>
      <c r="EX32" s="856"/>
      <c r="EY32" s="858"/>
      <c r="EZ32" s="857" t="s">
        <v>90</v>
      </c>
      <c r="FA32" s="859" t="s">
        <v>717</v>
      </c>
      <c r="FB32" s="856"/>
      <c r="FC32" s="858"/>
      <c r="FD32" s="857" t="s">
        <v>90</v>
      </c>
      <c r="FE32" s="859" t="s">
        <v>985</v>
      </c>
      <c r="FF32" s="856"/>
      <c r="FG32" s="858"/>
      <c r="FH32" s="857" t="s">
        <v>90</v>
      </c>
      <c r="FI32" s="859" t="s">
        <v>719</v>
      </c>
      <c r="FJ32" s="856"/>
      <c r="FK32" s="858"/>
      <c r="FL32" s="857" t="s">
        <v>90</v>
      </c>
      <c r="FM32" s="856" t="s">
        <v>1084</v>
      </c>
      <c r="FN32" s="856"/>
      <c r="FO32" s="858"/>
      <c r="FP32" s="857" t="s">
        <v>90</v>
      </c>
      <c r="FQ32" s="859" t="s">
        <v>986</v>
      </c>
      <c r="FR32" s="856"/>
      <c r="FS32" s="858"/>
      <c r="FT32" s="857" t="s">
        <v>90</v>
      </c>
      <c r="FU32" s="859" t="s">
        <v>716</v>
      </c>
      <c r="FV32" s="856"/>
      <c r="FW32" s="858"/>
      <c r="FX32" s="857" t="s">
        <v>90</v>
      </c>
      <c r="FY32" s="859" t="s">
        <v>718</v>
      </c>
      <c r="FZ32" s="856"/>
      <c r="GA32" s="858"/>
      <c r="GB32" s="857" t="s">
        <v>90</v>
      </c>
      <c r="GC32" s="859" t="s">
        <v>987</v>
      </c>
      <c r="GD32" s="856"/>
      <c r="GE32" s="858"/>
      <c r="GF32" s="857" t="s">
        <v>90</v>
      </c>
      <c r="GG32" s="859" t="s">
        <v>988</v>
      </c>
      <c r="GH32" s="856"/>
      <c r="GI32" s="858"/>
      <c r="GJ32" s="857" t="s">
        <v>90</v>
      </c>
      <c r="GK32" s="859" t="s">
        <v>989</v>
      </c>
      <c r="GL32" s="856"/>
      <c r="GM32" s="858"/>
      <c r="GN32" s="857" t="s">
        <v>90</v>
      </c>
      <c r="GO32" s="859" t="s">
        <v>1513</v>
      </c>
      <c r="GP32" s="856"/>
      <c r="GQ32" s="858"/>
      <c r="GR32" s="857" t="s">
        <v>90</v>
      </c>
      <c r="GS32" s="859" t="s">
        <v>1513</v>
      </c>
      <c r="GT32" s="856"/>
      <c r="GU32" s="858"/>
      <c r="GV32" s="857" t="s">
        <v>90</v>
      </c>
      <c r="GW32" s="859" t="s">
        <v>1337</v>
      </c>
      <c r="GX32" s="856"/>
      <c r="GY32" s="858"/>
      <c r="GZ32" s="857" t="s">
        <v>90</v>
      </c>
      <c r="HA32" s="859" t="s">
        <v>1338</v>
      </c>
      <c r="HB32" s="856"/>
      <c r="HC32" s="858"/>
      <c r="HD32" s="857" t="s">
        <v>90</v>
      </c>
      <c r="HE32" s="859" t="s">
        <v>1514</v>
      </c>
      <c r="HF32" s="856"/>
      <c r="HG32" s="858"/>
      <c r="HH32" s="857" t="s">
        <v>90</v>
      </c>
      <c r="HI32" s="859" t="s">
        <v>1514</v>
      </c>
      <c r="HJ32" s="856"/>
      <c r="HK32" s="858"/>
      <c r="HL32" s="857" t="s">
        <v>90</v>
      </c>
      <c r="HM32" s="859" t="s">
        <v>1515</v>
      </c>
      <c r="HN32" s="856"/>
      <c r="HO32" s="858"/>
      <c r="HP32" s="952" t="s">
        <v>256</v>
      </c>
      <c r="HQ32" s="860" t="s">
        <v>259</v>
      </c>
      <c r="HR32" s="861"/>
    </row>
    <row r="33" spans="1:228">
      <c r="A33" s="841">
        <v>12</v>
      </c>
      <c r="B33" s="855" t="s">
        <v>91</v>
      </c>
      <c r="C33" s="856"/>
      <c r="D33" s="857">
        <v>51</v>
      </c>
      <c r="E33" s="862" t="s">
        <v>284</v>
      </c>
      <c r="F33" s="856"/>
      <c r="G33" s="863"/>
      <c r="H33" s="857">
        <v>51</v>
      </c>
      <c r="I33" s="864" t="s">
        <v>990</v>
      </c>
      <c r="J33" s="864"/>
      <c r="K33" s="863"/>
      <c r="L33" s="857">
        <v>51</v>
      </c>
      <c r="M33" s="864" t="s">
        <v>285</v>
      </c>
      <c r="N33" s="856"/>
      <c r="O33" s="858"/>
      <c r="P33" s="857">
        <v>51</v>
      </c>
      <c r="Q33" s="864" t="s">
        <v>1080</v>
      </c>
      <c r="R33" s="856"/>
      <c r="S33" s="858"/>
      <c r="T33" s="857">
        <v>51</v>
      </c>
      <c r="U33" s="864" t="s">
        <v>1080</v>
      </c>
      <c r="V33" s="856"/>
      <c r="W33" s="858"/>
      <c r="X33" s="857">
        <v>51</v>
      </c>
      <c r="Y33" s="864" t="s">
        <v>1015</v>
      </c>
      <c r="Z33" s="856"/>
      <c r="AA33" s="858"/>
      <c r="AB33" s="857">
        <v>51</v>
      </c>
      <c r="AC33" s="864" t="s">
        <v>1015</v>
      </c>
      <c r="AD33" s="856"/>
      <c r="AE33" s="858"/>
      <c r="AF33" s="857">
        <v>51</v>
      </c>
      <c r="AG33" s="864" t="s">
        <v>1015</v>
      </c>
      <c r="AH33" s="856"/>
      <c r="AI33" s="858"/>
      <c r="AJ33" s="857">
        <v>51</v>
      </c>
      <c r="AK33" s="864" t="s">
        <v>1015</v>
      </c>
      <c r="AL33" s="856"/>
      <c r="AM33" s="858"/>
      <c r="AN33" s="857">
        <v>51</v>
      </c>
      <c r="AO33" s="864" t="s">
        <v>1015</v>
      </c>
      <c r="AP33" s="856"/>
      <c r="AQ33" s="858"/>
      <c r="AR33" s="857">
        <v>51</v>
      </c>
      <c r="AS33" s="864" t="s">
        <v>1015</v>
      </c>
      <c r="AT33" s="856"/>
      <c r="AU33" s="858"/>
      <c r="AV33" s="857">
        <v>51</v>
      </c>
      <c r="AW33" s="864" t="s">
        <v>1015</v>
      </c>
      <c r="AX33" s="856"/>
      <c r="AY33" s="858"/>
      <c r="AZ33" s="857">
        <v>51</v>
      </c>
      <c r="BA33" s="864" t="s">
        <v>1015</v>
      </c>
      <c r="BB33" s="856"/>
      <c r="BC33" s="858"/>
      <c r="BD33" s="857">
        <v>51</v>
      </c>
      <c r="BE33" s="871" t="s">
        <v>1304</v>
      </c>
      <c r="BF33" s="856"/>
      <c r="BG33" s="858"/>
      <c r="BH33" s="857">
        <v>51</v>
      </c>
      <c r="BI33" s="864" t="s">
        <v>1307</v>
      </c>
      <c r="BJ33" s="856"/>
      <c r="BK33" s="858"/>
      <c r="BL33" s="857">
        <v>51</v>
      </c>
      <c r="BM33" s="864" t="s">
        <v>991</v>
      </c>
      <c r="BN33" s="856"/>
      <c r="BO33" s="858"/>
      <c r="BP33" s="857">
        <v>51</v>
      </c>
      <c r="BQ33" s="865" t="s">
        <v>991</v>
      </c>
      <c r="BR33" s="859"/>
      <c r="BS33" s="858"/>
      <c r="BT33" s="857">
        <v>51</v>
      </c>
      <c r="BU33" s="864" t="s">
        <v>991</v>
      </c>
      <c r="BV33" s="856"/>
      <c r="BW33" s="858"/>
      <c r="BX33" s="857">
        <v>51</v>
      </c>
      <c r="BY33" s="864" t="s">
        <v>992</v>
      </c>
      <c r="BZ33" s="856"/>
      <c r="CA33" s="858"/>
      <c r="CB33" s="857">
        <v>51</v>
      </c>
      <c r="CC33" s="864" t="s">
        <v>993</v>
      </c>
      <c r="CD33" s="856"/>
      <c r="CE33" s="866"/>
      <c r="CF33" s="857">
        <v>51</v>
      </c>
      <c r="CG33" s="864" t="s">
        <v>994</v>
      </c>
      <c r="CH33" s="856"/>
      <c r="CI33" s="866"/>
      <c r="CJ33" s="857">
        <v>51</v>
      </c>
      <c r="CK33" s="864" t="s">
        <v>1087</v>
      </c>
      <c r="CL33" s="856"/>
      <c r="CM33" s="858"/>
      <c r="CN33" s="857">
        <v>51</v>
      </c>
      <c r="CO33" s="864" t="s">
        <v>1087</v>
      </c>
      <c r="CP33" s="856"/>
      <c r="CQ33" s="858"/>
      <c r="CR33" s="857">
        <v>51</v>
      </c>
      <c r="CS33" s="864" t="s">
        <v>1088</v>
      </c>
      <c r="CT33" s="856"/>
      <c r="CU33" s="858"/>
      <c r="CV33" s="857">
        <v>51</v>
      </c>
      <c r="CW33" s="864" t="s">
        <v>995</v>
      </c>
      <c r="CX33" s="864"/>
      <c r="CY33" s="858"/>
      <c r="CZ33" s="857">
        <v>51</v>
      </c>
      <c r="DA33" s="864" t="s">
        <v>996</v>
      </c>
      <c r="DB33" s="856"/>
      <c r="DC33" s="858"/>
      <c r="DD33" s="857">
        <v>51</v>
      </c>
      <c r="DE33" s="864" t="s">
        <v>997</v>
      </c>
      <c r="DF33" s="856"/>
      <c r="DG33" s="858"/>
      <c r="DH33" s="857">
        <v>51</v>
      </c>
      <c r="DI33" s="864" t="s">
        <v>1290</v>
      </c>
      <c r="DJ33" s="856"/>
      <c r="DK33" s="858"/>
      <c r="DL33" s="857">
        <v>51</v>
      </c>
      <c r="DM33" s="864" t="s">
        <v>998</v>
      </c>
      <c r="DN33" s="856"/>
      <c r="DO33" s="858"/>
      <c r="DP33" s="857">
        <v>51</v>
      </c>
      <c r="DQ33" s="864" t="s">
        <v>999</v>
      </c>
      <c r="DR33" s="856"/>
      <c r="DS33" s="858"/>
      <c r="DT33" s="857">
        <v>51</v>
      </c>
      <c r="DU33" s="864" t="s">
        <v>999</v>
      </c>
      <c r="DV33" s="856"/>
      <c r="DW33" s="858"/>
      <c r="DX33" s="857">
        <v>51</v>
      </c>
      <c r="DY33" s="864" t="s">
        <v>999</v>
      </c>
      <c r="DZ33" s="856"/>
      <c r="EA33" s="858"/>
      <c r="EB33" s="857">
        <v>51</v>
      </c>
      <c r="EC33" s="864" t="s">
        <v>1000</v>
      </c>
      <c r="ED33" s="856"/>
      <c r="EE33" s="858"/>
      <c r="EF33" s="857">
        <v>51</v>
      </c>
      <c r="EG33" s="864" t="s">
        <v>1000</v>
      </c>
      <c r="EH33" s="856"/>
      <c r="EI33" s="858"/>
      <c r="EJ33" s="857">
        <v>51</v>
      </c>
      <c r="EK33" s="864" t="s">
        <v>1001</v>
      </c>
      <c r="EL33" s="856"/>
      <c r="EM33" s="858"/>
      <c r="EN33" s="857">
        <v>51</v>
      </c>
      <c r="EO33" s="864" t="s">
        <v>1001</v>
      </c>
      <c r="EP33" s="856"/>
      <c r="EQ33" s="858"/>
      <c r="ER33" s="857">
        <v>51</v>
      </c>
      <c r="ES33" s="864" t="s">
        <v>1002</v>
      </c>
      <c r="ET33" s="856"/>
      <c r="EU33" s="858"/>
      <c r="EV33" s="857">
        <v>51</v>
      </c>
      <c r="EW33" s="864" t="s">
        <v>1516</v>
      </c>
      <c r="EX33" s="856"/>
      <c r="EY33" s="858"/>
      <c r="EZ33" s="857">
        <v>51</v>
      </c>
      <c r="FA33" s="864" t="s">
        <v>1016</v>
      </c>
      <c r="FB33" s="856"/>
      <c r="FC33" s="858"/>
      <c r="FD33" s="857">
        <v>51</v>
      </c>
      <c r="FE33" s="864" t="s">
        <v>1003</v>
      </c>
      <c r="FF33" s="856"/>
      <c r="FG33" s="858"/>
      <c r="FH33" s="857">
        <v>51</v>
      </c>
      <c r="FI33" s="864" t="s">
        <v>1004</v>
      </c>
      <c r="FJ33" s="856"/>
      <c r="FK33" s="858"/>
      <c r="FL33" s="857">
        <v>51</v>
      </c>
      <c r="FM33" s="144" t="s">
        <v>1085</v>
      </c>
      <c r="FN33" s="856"/>
      <c r="FO33" s="863"/>
      <c r="FP33" s="857">
        <v>51</v>
      </c>
      <c r="FQ33" s="864" t="s">
        <v>1019</v>
      </c>
      <c r="FR33" s="856"/>
      <c r="FS33" s="858"/>
      <c r="FT33" s="857">
        <v>51</v>
      </c>
      <c r="FU33" s="864" t="s">
        <v>1024</v>
      </c>
      <c r="FV33" s="856"/>
      <c r="FW33" s="858"/>
      <c r="FX33" s="857">
        <v>51</v>
      </c>
      <c r="FY33" s="864" t="s">
        <v>720</v>
      </c>
      <c r="FZ33" s="856"/>
      <c r="GA33" s="858"/>
      <c r="GB33" s="857">
        <v>51</v>
      </c>
      <c r="GC33" s="864" t="s">
        <v>1020</v>
      </c>
      <c r="GD33" s="856"/>
      <c r="GE33" s="858"/>
      <c r="GF33" s="857">
        <v>51</v>
      </c>
      <c r="GG33" s="864" t="s">
        <v>1021</v>
      </c>
      <c r="GH33" s="856"/>
      <c r="GI33" s="858"/>
      <c r="GJ33" s="857">
        <v>51</v>
      </c>
      <c r="GK33" s="864" t="s">
        <v>1291</v>
      </c>
      <c r="GL33" s="856"/>
      <c r="GM33" s="858"/>
      <c r="GN33" s="857">
        <v>51</v>
      </c>
      <c r="GO33" s="864" t="s">
        <v>1517</v>
      </c>
      <c r="GP33" s="856"/>
      <c r="GQ33" s="858"/>
      <c r="GR33" s="857">
        <v>51</v>
      </c>
      <c r="GS33" s="864" t="s">
        <v>1517</v>
      </c>
      <c r="GT33" s="856"/>
      <c r="GU33" s="858"/>
      <c r="GV33" s="857">
        <v>51</v>
      </c>
      <c r="GW33" s="864" t="s">
        <v>1518</v>
      </c>
      <c r="GX33" s="856"/>
      <c r="GY33" s="858"/>
      <c r="GZ33" s="857">
        <v>51</v>
      </c>
      <c r="HA33" s="864" t="s">
        <v>1519</v>
      </c>
      <c r="HB33" s="856"/>
      <c r="HC33" s="858"/>
      <c r="HD33" s="857">
        <v>51</v>
      </c>
      <c r="HE33" s="864" t="s">
        <v>1520</v>
      </c>
      <c r="HF33" s="856"/>
      <c r="HG33" s="858"/>
      <c r="HH33" s="857">
        <v>51</v>
      </c>
      <c r="HI33" s="864" t="s">
        <v>1520</v>
      </c>
      <c r="HJ33" s="856"/>
      <c r="HK33" s="858"/>
      <c r="HL33" s="857">
        <v>51</v>
      </c>
      <c r="HM33" s="864" t="s">
        <v>1521</v>
      </c>
      <c r="HN33" s="856"/>
      <c r="HO33" s="858"/>
      <c r="HP33" s="1006" t="s">
        <v>257</v>
      </c>
      <c r="HQ33" s="867" t="s">
        <v>261</v>
      </c>
      <c r="HR33" s="861"/>
    </row>
    <row r="34" spans="1:228">
      <c r="A34" s="841">
        <v>13</v>
      </c>
      <c r="B34" s="855" t="s">
        <v>543</v>
      </c>
      <c r="C34" s="856" t="s">
        <v>276</v>
      </c>
      <c r="D34" s="868">
        <f>$K$19</f>
        <v>0.1452075000428045</v>
      </c>
      <c r="E34" s="856"/>
      <c r="F34" s="856"/>
      <c r="G34" s="863"/>
      <c r="H34" s="868">
        <f>$K$19</f>
        <v>0.1452075000428045</v>
      </c>
      <c r="I34" s="864" t="s">
        <v>1005</v>
      </c>
      <c r="J34" s="864"/>
      <c r="K34" s="863"/>
      <c r="L34" s="868">
        <f>$K$19</f>
        <v>0.1452075000428045</v>
      </c>
      <c r="M34" s="864" t="s">
        <v>253</v>
      </c>
      <c r="N34" s="856"/>
      <c r="O34" s="858"/>
      <c r="P34" s="868">
        <f>$K$19</f>
        <v>0.1452075000428045</v>
      </c>
      <c r="Q34" s="864" t="s">
        <v>1076</v>
      </c>
      <c r="R34" s="856"/>
      <c r="S34" s="858"/>
      <c r="T34" s="868">
        <f>$K$19</f>
        <v>0.1452075000428045</v>
      </c>
      <c r="U34" s="864" t="s">
        <v>1076</v>
      </c>
      <c r="V34" s="856"/>
      <c r="W34" s="858"/>
      <c r="X34" s="868">
        <f>$K$19</f>
        <v>0.1452075000428045</v>
      </c>
      <c r="Y34" s="864" t="s">
        <v>1006</v>
      </c>
      <c r="Z34" s="856"/>
      <c r="AA34" s="858"/>
      <c r="AB34" s="868">
        <f>$K$19</f>
        <v>0.1452075000428045</v>
      </c>
      <c r="AC34" s="864" t="s">
        <v>1006</v>
      </c>
      <c r="AD34" s="856"/>
      <c r="AE34" s="858"/>
      <c r="AF34" s="868">
        <f>$K$19</f>
        <v>0.1452075000428045</v>
      </c>
      <c r="AG34" s="864" t="s">
        <v>1006</v>
      </c>
      <c r="AH34" s="856"/>
      <c r="AI34" s="858"/>
      <c r="AJ34" s="868">
        <f>$K$19</f>
        <v>0.1452075000428045</v>
      </c>
      <c r="AK34" s="864" t="s">
        <v>1006</v>
      </c>
      <c r="AL34" s="856"/>
      <c r="AM34" s="858"/>
      <c r="AN34" s="868">
        <f>$K$19</f>
        <v>0.1452075000428045</v>
      </c>
      <c r="AO34" s="864" t="s">
        <v>1006</v>
      </c>
      <c r="AP34" s="856"/>
      <c r="AQ34" s="858"/>
      <c r="AR34" s="868">
        <f>$K$19</f>
        <v>0.1452075000428045</v>
      </c>
      <c r="AS34" s="864" t="s">
        <v>1006</v>
      </c>
      <c r="AT34" s="856"/>
      <c r="AU34" s="858"/>
      <c r="AV34" s="868">
        <f>$K$19</f>
        <v>0.1452075000428045</v>
      </c>
      <c r="AW34" s="864" t="s">
        <v>1006</v>
      </c>
      <c r="AX34" s="856"/>
      <c r="AY34" s="858"/>
      <c r="AZ34" s="868">
        <f>$K$19</f>
        <v>0.1452075000428045</v>
      </c>
      <c r="BA34" s="864" t="s">
        <v>1006</v>
      </c>
      <c r="BB34" s="856"/>
      <c r="BC34" s="858"/>
      <c r="BD34" s="868">
        <f>$K$19</f>
        <v>0.1452075000428045</v>
      </c>
      <c r="BE34" s="927"/>
      <c r="BF34" s="856"/>
      <c r="BG34" s="858"/>
      <c r="BH34" s="868">
        <f>$K$19</f>
        <v>0.1452075000428045</v>
      </c>
      <c r="BI34" s="864"/>
      <c r="BJ34" s="856"/>
      <c r="BK34" s="858"/>
      <c r="BL34" s="868">
        <f>$K$19</f>
        <v>0.1452075000428045</v>
      </c>
      <c r="BM34" s="864" t="s">
        <v>1007</v>
      </c>
      <c r="BN34" s="856"/>
      <c r="BO34" s="858"/>
      <c r="BP34" s="868">
        <f>$K$19</f>
        <v>0.1452075000428045</v>
      </c>
      <c r="BQ34" s="865" t="s">
        <v>1007</v>
      </c>
      <c r="BR34" s="859"/>
      <c r="BS34" s="858"/>
      <c r="BT34" s="868">
        <f>$K$19</f>
        <v>0.1452075000428045</v>
      </c>
      <c r="BU34" s="864" t="s">
        <v>1007</v>
      </c>
      <c r="BV34" s="856"/>
      <c r="BW34" s="858"/>
      <c r="BX34" s="868">
        <f>$K$19</f>
        <v>0.1452075000428045</v>
      </c>
      <c r="BY34" s="864"/>
      <c r="BZ34" s="856"/>
      <c r="CA34" s="858"/>
      <c r="CB34" s="868">
        <f>$K$19</f>
        <v>0.1452075000428045</v>
      </c>
      <c r="CC34" s="864" t="s">
        <v>1008</v>
      </c>
      <c r="CD34" s="856"/>
      <c r="CE34" s="866"/>
      <c r="CF34" s="868">
        <f>$K$19</f>
        <v>0.1452075000428045</v>
      </c>
      <c r="CG34" s="864" t="s">
        <v>1008</v>
      </c>
      <c r="CH34" s="856"/>
      <c r="CI34" s="866"/>
      <c r="CJ34" s="868">
        <f>$K$19</f>
        <v>0.1452075000428045</v>
      </c>
      <c r="CK34" s="864" t="s">
        <v>1008</v>
      </c>
      <c r="CL34" s="856"/>
      <c r="CM34" s="858"/>
      <c r="CN34" s="868">
        <f>$K$19</f>
        <v>0.1452075000428045</v>
      </c>
      <c r="CO34" s="864" t="s">
        <v>1522</v>
      </c>
      <c r="CP34" s="856"/>
      <c r="CQ34" s="858"/>
      <c r="CR34" s="868">
        <f>$K$19</f>
        <v>0.1452075000428045</v>
      </c>
      <c r="CS34" s="864" t="s">
        <v>1008</v>
      </c>
      <c r="CT34" s="856"/>
      <c r="CU34" s="858"/>
      <c r="CV34" s="868">
        <f>$K$19</f>
        <v>0.1452075000428045</v>
      </c>
      <c r="CW34" s="864" t="s">
        <v>1008</v>
      </c>
      <c r="CX34" s="864"/>
      <c r="CY34" s="858"/>
      <c r="CZ34" s="868">
        <f>$K$19</f>
        <v>0.1452075000428045</v>
      </c>
      <c r="DA34" s="864" t="s">
        <v>1008</v>
      </c>
      <c r="DB34" s="856"/>
      <c r="DC34" s="858"/>
      <c r="DD34" s="868">
        <f>$K$19</f>
        <v>0.1452075000428045</v>
      </c>
      <c r="DE34" s="864" t="s">
        <v>1008</v>
      </c>
      <c r="DF34" s="856"/>
      <c r="DG34" s="858"/>
      <c r="DH34" s="868">
        <f>$K$19</f>
        <v>0.1452075000428045</v>
      </c>
      <c r="DI34" s="864" t="s">
        <v>1008</v>
      </c>
      <c r="DJ34" s="856"/>
      <c r="DK34" s="858"/>
      <c r="DL34" s="868">
        <f>$K$19</f>
        <v>0.1452075000428045</v>
      </c>
      <c r="DM34" s="864" t="s">
        <v>1008</v>
      </c>
      <c r="DN34" s="856"/>
      <c r="DO34" s="858"/>
      <c r="DP34" s="868">
        <f>$K$19</f>
        <v>0.1452075000428045</v>
      </c>
      <c r="DQ34" s="869" t="s">
        <v>1292</v>
      </c>
      <c r="DR34" s="856"/>
      <c r="DS34" s="858"/>
      <c r="DT34" s="868">
        <f>$K$19</f>
        <v>0.1452075000428045</v>
      </c>
      <c r="DU34" s="864" t="s">
        <v>1293</v>
      </c>
      <c r="DV34" s="856"/>
      <c r="DW34" s="858"/>
      <c r="DX34" s="868">
        <f>$K$19</f>
        <v>0.1452075000428045</v>
      </c>
      <c r="DY34" s="864" t="s">
        <v>1523</v>
      </c>
      <c r="DZ34" s="856"/>
      <c r="EA34" s="858"/>
      <c r="EB34" s="868">
        <f>$K$19</f>
        <v>0.1452075000428045</v>
      </c>
      <c r="EC34" s="864" t="s">
        <v>1009</v>
      </c>
      <c r="ED34" s="856"/>
      <c r="EE34" s="858"/>
      <c r="EF34" s="868">
        <f>$K$19</f>
        <v>0.1452075000428045</v>
      </c>
      <c r="EG34" s="864" t="s">
        <v>1009</v>
      </c>
      <c r="EH34" s="856"/>
      <c r="EI34" s="858"/>
      <c r="EJ34" s="868">
        <f>$K$19</f>
        <v>0.1452075000428045</v>
      </c>
      <c r="EL34" s="856"/>
      <c r="EM34" s="858"/>
      <c r="EN34" s="868">
        <f>$K$19</f>
        <v>0.1452075000428045</v>
      </c>
      <c r="EO34" s="864"/>
      <c r="EP34" s="856"/>
      <c r="EQ34" s="858"/>
      <c r="ER34" s="868">
        <f>$K$19</f>
        <v>0.1452075000428045</v>
      </c>
      <c r="ES34" s="864" t="s">
        <v>1010</v>
      </c>
      <c r="ET34" s="856"/>
      <c r="EU34" s="858"/>
      <c r="EV34" s="868">
        <f>$K$19</f>
        <v>0.1452075000428045</v>
      </c>
      <c r="EW34" s="864"/>
      <c r="EX34" s="856"/>
      <c r="EY34" s="858"/>
      <c r="EZ34" s="868">
        <f>$K$19</f>
        <v>0.1452075000428045</v>
      </c>
      <c r="FA34" s="864"/>
      <c r="FB34" s="856"/>
      <c r="FC34" s="858"/>
      <c r="FD34" s="868">
        <f>$K$19</f>
        <v>0.1452075000428045</v>
      </c>
      <c r="FE34" s="864" t="s">
        <v>1018</v>
      </c>
      <c r="FF34" s="856"/>
      <c r="FG34" s="858"/>
      <c r="FH34" s="868">
        <f>$K$19</f>
        <v>0.1452075000428045</v>
      </c>
      <c r="FI34" s="864" t="s">
        <v>1017</v>
      </c>
      <c r="FJ34" s="856"/>
      <c r="FK34" s="858"/>
      <c r="FL34" s="868">
        <f>$K$19</f>
        <v>0.1452075000428045</v>
      </c>
      <c r="FM34" s="864" t="s">
        <v>1086</v>
      </c>
      <c r="FN34" s="856"/>
      <c r="FO34" s="863"/>
      <c r="FP34" s="868">
        <f>$K$19</f>
        <v>0.1452075000428045</v>
      </c>
      <c r="FQ34" s="864" t="s">
        <v>255</v>
      </c>
      <c r="FR34" s="856"/>
      <c r="FS34" s="858"/>
      <c r="FT34" s="868">
        <f>$K$19</f>
        <v>0.1452075000428045</v>
      </c>
      <c r="FU34" s="864" t="s">
        <v>1025</v>
      </c>
      <c r="FV34" s="856"/>
      <c r="FW34" s="858"/>
      <c r="FX34" s="868">
        <f>$K$19</f>
        <v>0.1452075000428045</v>
      </c>
      <c r="FY34" s="864" t="s">
        <v>721</v>
      </c>
      <c r="FZ34" s="856"/>
      <c r="GA34" s="858"/>
      <c r="GB34" s="868">
        <f>$K$19</f>
        <v>0.1452075000428045</v>
      </c>
      <c r="GC34" s="864"/>
      <c r="GD34" s="856"/>
      <c r="GE34" s="858"/>
      <c r="GF34" s="868">
        <f>$K$19</f>
        <v>0.1452075000428045</v>
      </c>
      <c r="GG34" s="864" t="s">
        <v>1022</v>
      </c>
      <c r="GH34" s="856"/>
      <c r="GI34" s="858"/>
      <c r="GJ34" s="868">
        <f>$K$19</f>
        <v>0.1452075000428045</v>
      </c>
      <c r="GK34" s="864"/>
      <c r="GL34" s="856"/>
      <c r="GM34" s="858"/>
      <c r="GN34" s="868">
        <f>$K$19</f>
        <v>0.1452075000428045</v>
      </c>
      <c r="GO34" s="864"/>
      <c r="GP34" s="856"/>
      <c r="GQ34" s="858"/>
      <c r="GR34" s="868">
        <f>$K$19</f>
        <v>0.1452075000428045</v>
      </c>
      <c r="GS34" s="864"/>
      <c r="GT34" s="856"/>
      <c r="GU34" s="858"/>
      <c r="GV34" s="868">
        <f>$K$19</f>
        <v>0.1452075000428045</v>
      </c>
      <c r="GW34" s="864" t="s">
        <v>1524</v>
      </c>
      <c r="GX34" s="856"/>
      <c r="GY34" s="858"/>
      <c r="GZ34" s="868">
        <f>$K$19</f>
        <v>0.1452075000428045</v>
      </c>
      <c r="HA34" s="864" t="s">
        <v>1525</v>
      </c>
      <c r="HB34" s="856"/>
      <c r="HC34" s="858"/>
      <c r="HD34" s="868">
        <f>$K$19</f>
        <v>0.1452075000428045</v>
      </c>
      <c r="HE34" s="864" t="s">
        <v>1526</v>
      </c>
      <c r="HF34" s="856"/>
      <c r="HG34" s="858"/>
      <c r="HH34" s="868">
        <f>$K$19</f>
        <v>0.1452075000428045</v>
      </c>
      <c r="HI34" s="864" t="s">
        <v>1526</v>
      </c>
      <c r="HJ34" s="856"/>
      <c r="HK34" s="858"/>
      <c r="HL34" s="868">
        <f>$K$19</f>
        <v>0.1452075000428045</v>
      </c>
      <c r="HM34" s="864" t="s">
        <v>1527</v>
      </c>
      <c r="HN34" s="856"/>
      <c r="HO34" s="858"/>
      <c r="HP34" s="1006" t="s">
        <v>258</v>
      </c>
      <c r="HQ34" s="867"/>
      <c r="HR34" s="861"/>
    </row>
    <row r="35" spans="1:228">
      <c r="A35" s="841">
        <v>14</v>
      </c>
      <c r="B35" s="855" t="s">
        <v>278</v>
      </c>
      <c r="C35" s="856"/>
      <c r="D35" s="857">
        <v>0</v>
      </c>
      <c r="E35" s="856"/>
      <c r="F35" s="856"/>
      <c r="G35" s="863"/>
      <c r="H35" s="857">
        <v>0</v>
      </c>
      <c r="I35" s="864"/>
      <c r="J35" s="864"/>
      <c r="K35" s="863"/>
      <c r="L35" s="857">
        <v>0</v>
      </c>
      <c r="M35" s="864" t="s">
        <v>254</v>
      </c>
      <c r="N35" s="856"/>
      <c r="O35" s="858"/>
      <c r="P35" s="857">
        <v>0</v>
      </c>
      <c r="Q35" s="864"/>
      <c r="R35" s="856"/>
      <c r="S35" s="858"/>
      <c r="T35" s="857">
        <v>0</v>
      </c>
      <c r="U35" s="864"/>
      <c r="V35" s="856"/>
      <c r="W35" s="858"/>
      <c r="X35" s="857">
        <v>1.5</v>
      </c>
      <c r="Y35" s="864"/>
      <c r="Z35" s="856"/>
      <c r="AA35" s="858"/>
      <c r="AB35" s="857">
        <v>1.5</v>
      </c>
      <c r="AC35" s="864"/>
      <c r="AD35" s="856"/>
      <c r="AE35" s="858"/>
      <c r="AF35" s="857">
        <v>1.5</v>
      </c>
      <c r="AG35" s="864"/>
      <c r="AH35" s="856"/>
      <c r="AI35" s="858"/>
      <c r="AJ35" s="857">
        <v>1.5</v>
      </c>
      <c r="AK35" s="864"/>
      <c r="AL35" s="856"/>
      <c r="AM35" s="858"/>
      <c r="AN35" s="857">
        <v>1.5</v>
      </c>
      <c r="AO35" s="864"/>
      <c r="AP35" s="856"/>
      <c r="AQ35" s="858"/>
      <c r="AR35" s="857">
        <v>1.5</v>
      </c>
      <c r="AS35" s="864"/>
      <c r="AT35" s="856"/>
      <c r="AU35" s="858"/>
      <c r="AV35" s="857">
        <v>1.5</v>
      </c>
      <c r="AW35" s="864"/>
      <c r="AX35" s="856"/>
      <c r="AY35" s="858"/>
      <c r="AZ35" s="857">
        <v>1.5</v>
      </c>
      <c r="BA35" s="864"/>
      <c r="BB35" s="856"/>
      <c r="BC35" s="858"/>
      <c r="BD35" s="857">
        <v>1.5</v>
      </c>
      <c r="BE35" s="864"/>
      <c r="BF35" s="856"/>
      <c r="BG35" s="858"/>
      <c r="BH35" s="857">
        <v>1.5</v>
      </c>
      <c r="BI35" s="864"/>
      <c r="BJ35" s="856"/>
      <c r="BK35" s="858"/>
      <c r="BL35" s="857">
        <v>1.5</v>
      </c>
      <c r="BM35" s="864" t="s">
        <v>1011</v>
      </c>
      <c r="BN35" s="856"/>
      <c r="BO35" s="858"/>
      <c r="BP35" s="857">
        <v>1.5</v>
      </c>
      <c r="BQ35" s="865" t="s">
        <v>1011</v>
      </c>
      <c r="BR35" s="859"/>
      <c r="BS35" s="858"/>
      <c r="BT35" s="857">
        <v>1.5</v>
      </c>
      <c r="BU35" s="864" t="s">
        <v>1011</v>
      </c>
      <c r="BV35" s="856"/>
      <c r="BW35" s="858"/>
      <c r="BX35" s="857">
        <v>1.5</v>
      </c>
      <c r="BY35" s="864"/>
      <c r="BZ35" s="856"/>
      <c r="CA35" s="858"/>
      <c r="CB35" s="857">
        <v>1.5</v>
      </c>
      <c r="CC35" s="864"/>
      <c r="CD35" s="856"/>
      <c r="CE35" s="866"/>
      <c r="CF35" s="857">
        <v>1.5</v>
      </c>
      <c r="CG35" s="864"/>
      <c r="CH35" s="856"/>
      <c r="CI35" s="866"/>
      <c r="CJ35" s="857">
        <v>1.5</v>
      </c>
      <c r="CK35" s="864"/>
      <c r="CL35" s="856"/>
      <c r="CM35" s="858"/>
      <c r="CN35" s="857">
        <v>1.5</v>
      </c>
      <c r="CO35" s="864"/>
      <c r="CP35" s="856"/>
      <c r="CQ35" s="858"/>
      <c r="CR35" s="857">
        <v>1.5</v>
      </c>
      <c r="CS35" s="864"/>
      <c r="CT35" s="856"/>
      <c r="CU35" s="858"/>
      <c r="CV35" s="857">
        <v>1.5</v>
      </c>
      <c r="CW35" s="864"/>
      <c r="CX35" s="856"/>
      <c r="CY35" s="858"/>
      <c r="CZ35" s="857">
        <v>1.5</v>
      </c>
      <c r="DA35" s="864"/>
      <c r="DB35" s="856"/>
      <c r="DC35" s="858"/>
      <c r="DD35" s="857">
        <v>1.5</v>
      </c>
      <c r="DE35" s="864"/>
      <c r="DF35" s="856"/>
      <c r="DG35" s="858"/>
      <c r="DH35" s="857">
        <v>1.5</v>
      </c>
      <c r="DI35" s="864"/>
      <c r="DJ35" s="856"/>
      <c r="DK35" s="858"/>
      <c r="DL35" s="857">
        <v>1.5</v>
      </c>
      <c r="DM35" s="864"/>
      <c r="DN35" s="856"/>
      <c r="DO35" s="858"/>
      <c r="DP35" s="857">
        <v>1.25</v>
      </c>
      <c r="DQ35" s="864"/>
      <c r="DR35" s="856"/>
      <c r="DS35" s="858"/>
      <c r="DT35" s="857">
        <v>1.25</v>
      </c>
      <c r="DU35" s="864"/>
      <c r="DV35" s="856"/>
      <c r="DW35" s="858"/>
      <c r="DX35" s="857">
        <v>1.25</v>
      </c>
      <c r="DY35" s="864"/>
      <c r="DZ35" s="856"/>
      <c r="EA35" s="858"/>
      <c r="EB35" s="857">
        <v>1.25</v>
      </c>
      <c r="EC35" s="864"/>
      <c r="ED35" s="856"/>
      <c r="EE35" s="858"/>
      <c r="EF35" s="857">
        <v>1.25</v>
      </c>
      <c r="EG35" s="864"/>
      <c r="EH35" s="856"/>
      <c r="EI35" s="858"/>
      <c r="EJ35" s="857">
        <v>1.25</v>
      </c>
      <c r="EK35" s="864" t="s">
        <v>1528</v>
      </c>
      <c r="EL35" s="856"/>
      <c r="EM35" s="858"/>
      <c r="EN35" s="857">
        <v>1.25</v>
      </c>
      <c r="EO35" s="864" t="s">
        <v>1528</v>
      </c>
      <c r="EP35" s="856"/>
      <c r="EQ35" s="858"/>
      <c r="ER35" s="857">
        <v>1.25</v>
      </c>
      <c r="ES35" s="864"/>
      <c r="ET35" s="856"/>
      <c r="EU35" s="858"/>
      <c r="EV35" s="857">
        <v>1.25</v>
      </c>
      <c r="EW35" s="864"/>
      <c r="EX35" s="856"/>
      <c r="EY35" s="858"/>
      <c r="EZ35" s="857">
        <v>1.25</v>
      </c>
      <c r="FA35" s="864"/>
      <c r="FB35" s="856"/>
      <c r="FC35" s="858"/>
      <c r="FD35" s="857">
        <v>1.25</v>
      </c>
      <c r="FE35" s="864"/>
      <c r="FF35" s="856"/>
      <c r="FG35" s="858"/>
      <c r="FH35" s="857">
        <v>1.25</v>
      </c>
      <c r="FI35" s="864"/>
      <c r="FJ35" s="856"/>
      <c r="FK35" s="858"/>
      <c r="FL35" s="857">
        <v>0</v>
      </c>
      <c r="FM35" s="864"/>
      <c r="FN35" s="856"/>
      <c r="FO35" s="863"/>
      <c r="FP35" s="857">
        <v>0</v>
      </c>
      <c r="FQ35" s="864"/>
      <c r="FR35" s="856"/>
      <c r="FS35" s="858"/>
      <c r="FT35" s="857">
        <v>0</v>
      </c>
      <c r="FU35" s="864" t="s">
        <v>1089</v>
      </c>
      <c r="FV35" s="856"/>
      <c r="FW35" s="858"/>
      <c r="FX35" s="857">
        <v>0</v>
      </c>
      <c r="FY35" s="864"/>
      <c r="FZ35" s="856"/>
      <c r="GA35" s="858"/>
      <c r="GB35" s="857">
        <v>1.25</v>
      </c>
      <c r="GC35" s="864"/>
      <c r="GD35" s="856"/>
      <c r="GE35" s="858"/>
      <c r="GF35" s="857">
        <v>0</v>
      </c>
      <c r="GG35" s="864" t="s">
        <v>1023</v>
      </c>
      <c r="GH35" s="856"/>
      <c r="GI35" s="858"/>
      <c r="GJ35" s="857">
        <v>0</v>
      </c>
      <c r="GK35" s="864"/>
      <c r="GL35" s="856"/>
      <c r="GM35" s="858"/>
      <c r="GN35" s="857">
        <v>0</v>
      </c>
      <c r="GO35" s="864"/>
      <c r="GP35" s="856"/>
      <c r="GQ35" s="858"/>
      <c r="GR35" s="857">
        <v>0</v>
      </c>
      <c r="GS35" s="864"/>
      <c r="GT35" s="856"/>
      <c r="GU35" s="858"/>
      <c r="GV35" s="857">
        <v>0</v>
      </c>
      <c r="GW35" s="864"/>
      <c r="GX35" s="856"/>
      <c r="GY35" s="858"/>
      <c r="GZ35" s="857">
        <v>0</v>
      </c>
      <c r="HA35" s="864"/>
      <c r="HB35" s="856"/>
      <c r="HC35" s="858"/>
      <c r="HD35" s="857">
        <v>0</v>
      </c>
      <c r="HE35" s="864" t="s">
        <v>644</v>
      </c>
      <c r="HF35" s="856"/>
      <c r="HG35" s="858"/>
      <c r="HH35" s="857">
        <v>0</v>
      </c>
      <c r="HI35" s="864"/>
      <c r="HJ35" s="856"/>
      <c r="HK35" s="858"/>
      <c r="HL35" s="857">
        <v>0</v>
      </c>
      <c r="HM35" s="864" t="s">
        <v>1529</v>
      </c>
      <c r="HN35" s="856"/>
      <c r="HO35" s="858"/>
      <c r="HP35" s="1006"/>
      <c r="HQ35" s="867"/>
      <c r="HR35" s="861"/>
    </row>
    <row r="36" spans="1:228">
      <c r="A36" s="841">
        <v>15</v>
      </c>
      <c r="B36" s="855" t="s">
        <v>277</v>
      </c>
      <c r="C36" s="856"/>
      <c r="D36" s="870">
        <f>+D34+(D35*$K$21)</f>
        <v>0.1452075000428045</v>
      </c>
      <c r="E36" s="856"/>
      <c r="F36" s="856"/>
      <c r="G36" s="863"/>
      <c r="H36" s="870">
        <f>+H34+(H35*$K$21)</f>
        <v>0.1452075000428045</v>
      </c>
      <c r="I36" s="864"/>
      <c r="J36" s="864"/>
      <c r="K36" s="863"/>
      <c r="L36" s="870">
        <f>+L34+(L35*$K$21)</f>
        <v>0.1452075000428045</v>
      </c>
      <c r="M36" s="864"/>
      <c r="N36" s="856"/>
      <c r="O36" s="858"/>
      <c r="P36" s="870">
        <f>+P34+(P35*$K$21)</f>
        <v>0.1452075000428045</v>
      </c>
      <c r="Q36" s="864"/>
      <c r="R36" s="856"/>
      <c r="S36" s="858"/>
      <c r="T36" s="870">
        <f>+T34+(T35*$K$21)</f>
        <v>0.1452075000428045</v>
      </c>
      <c r="U36" s="864" t="s">
        <v>1081</v>
      </c>
      <c r="V36" s="856"/>
      <c r="W36" s="858"/>
      <c r="X36" s="870">
        <f>+X34+(X35*$K$21)</f>
        <v>0.15672502123401305</v>
      </c>
      <c r="Y36" s="864" t="s">
        <v>1012</v>
      </c>
      <c r="Z36" s="856"/>
      <c r="AA36" s="858"/>
      <c r="AB36" s="870">
        <f>+AB34+(AB35*$K$21)</f>
        <v>0.15672502123401305</v>
      </c>
      <c r="AC36" s="864" t="s">
        <v>1309</v>
      </c>
      <c r="AD36" s="856"/>
      <c r="AE36" s="858"/>
      <c r="AF36" s="870">
        <f>+AF34+(AF35*$K$21)</f>
        <v>0.15672502123401305</v>
      </c>
      <c r="AG36" s="864" t="s">
        <v>1294</v>
      </c>
      <c r="AH36" s="856"/>
      <c r="AI36" s="858"/>
      <c r="AJ36" s="870">
        <f>+AJ34+(AJ35*$K$21)</f>
        <v>0.15672502123401305</v>
      </c>
      <c r="AK36" s="864" t="s">
        <v>1295</v>
      </c>
      <c r="AL36" s="856"/>
      <c r="AM36" s="858"/>
      <c r="AN36" s="870">
        <f>+AN34+(AN35*$K$21)</f>
        <v>0.15672502123401305</v>
      </c>
      <c r="AO36" s="864" t="s">
        <v>1296</v>
      </c>
      <c r="AP36" s="856"/>
      <c r="AQ36" s="858"/>
      <c r="AR36" s="870">
        <f>+AR34+(AR35*$K$21)</f>
        <v>0.15672502123401305</v>
      </c>
      <c r="AS36" s="871" t="s">
        <v>1297</v>
      </c>
      <c r="AT36" s="856"/>
      <c r="AU36" s="858"/>
      <c r="AV36" s="870">
        <f>+AV34+(AV35*$K$21)</f>
        <v>0.15672502123401305</v>
      </c>
      <c r="AW36" s="864" t="s">
        <v>1298</v>
      </c>
      <c r="AX36" s="856"/>
      <c r="AY36" s="858"/>
      <c r="AZ36" s="870">
        <f>+AZ34+(AZ35*$K$21)</f>
        <v>0.15672502123401305</v>
      </c>
      <c r="BA36" s="864" t="s">
        <v>1299</v>
      </c>
      <c r="BB36" s="856"/>
      <c r="BC36" s="858"/>
      <c r="BD36" s="870">
        <f>+BD34+(BD35*$K$21)</f>
        <v>0.15672502123401305</v>
      </c>
      <c r="BF36" s="856"/>
      <c r="BG36" s="858"/>
      <c r="BH36" s="870">
        <f>+BH34+(BH35*$K$21)</f>
        <v>0.15672502123401305</v>
      </c>
      <c r="BI36" s="864"/>
      <c r="BJ36" s="856"/>
      <c r="BK36" s="858"/>
      <c r="BL36" s="870">
        <f>+BL34+(BL35*$K$21)</f>
        <v>0.15672502123401305</v>
      </c>
      <c r="BM36" s="864"/>
      <c r="BN36" s="856"/>
      <c r="BO36" s="858"/>
      <c r="BP36" s="870">
        <f>+BP34+(BP35*$K$21)</f>
        <v>0.15672502123401305</v>
      </c>
      <c r="BQ36" s="864"/>
      <c r="BR36" s="856"/>
      <c r="BS36" s="858"/>
      <c r="BT36" s="870">
        <f>+BT34+(BT35*$K$21)</f>
        <v>0.15672502123401305</v>
      </c>
      <c r="BU36" s="864"/>
      <c r="BV36" s="856"/>
      <c r="BW36" s="858"/>
      <c r="BX36" s="870">
        <f>+BX34+(BX35*$K$21)</f>
        <v>0.15672502123401305</v>
      </c>
      <c r="BY36" s="864"/>
      <c r="BZ36" s="856"/>
      <c r="CA36" s="858"/>
      <c r="CB36" s="870">
        <f>+CB34+(CB35*$K$21)</f>
        <v>0.15672502123401305</v>
      </c>
      <c r="CC36" s="864"/>
      <c r="CD36" s="856"/>
      <c r="CE36" s="866"/>
      <c r="CF36" s="870">
        <f>+CF34+(CF35*$K$21)</f>
        <v>0.15672502123401305</v>
      </c>
      <c r="CG36" s="864"/>
      <c r="CH36" s="856"/>
      <c r="CI36" s="866"/>
      <c r="CJ36" s="870">
        <f>+CJ34+(CJ35*$K$21)</f>
        <v>0.15672502123401305</v>
      </c>
      <c r="CK36" s="864"/>
      <c r="CL36" s="856"/>
      <c r="CM36" s="858"/>
      <c r="CN36" s="870">
        <f>+CN34+(CN35*$K$21)</f>
        <v>0.15672502123401305</v>
      </c>
      <c r="CO36" s="864"/>
      <c r="CP36" s="856"/>
      <c r="CQ36" s="858"/>
      <c r="CR36" s="870">
        <f>+CR34+(CR35*$K$21)</f>
        <v>0.15672502123401305</v>
      </c>
      <c r="CS36" s="864"/>
      <c r="CT36" s="856"/>
      <c r="CU36" s="858"/>
      <c r="CV36" s="870">
        <f>+CV34+(CV35*$K$21)</f>
        <v>0.15672502123401305</v>
      </c>
      <c r="CW36" s="864"/>
      <c r="CX36" s="856"/>
      <c r="CY36" s="858"/>
      <c r="CZ36" s="870">
        <f>+CZ34+(CZ35*$K$21)</f>
        <v>0.15672502123401305</v>
      </c>
      <c r="DA36" s="864"/>
      <c r="DB36" s="856"/>
      <c r="DC36" s="858"/>
      <c r="DD36" s="870">
        <f>+DD34+(DD35*$K$21)</f>
        <v>0.15672502123401305</v>
      </c>
      <c r="DE36" s="864"/>
      <c r="DF36" s="856"/>
      <c r="DG36" s="858"/>
      <c r="DH36" s="870">
        <f>+DH34+(DH35*$K$21)</f>
        <v>0.15672502123401305</v>
      </c>
      <c r="DI36" s="864"/>
      <c r="DJ36" s="856"/>
      <c r="DK36" s="858"/>
      <c r="DL36" s="870">
        <f>+DL34+(DL35*$K$21)</f>
        <v>0.15672502123401305</v>
      </c>
      <c r="DM36" s="864"/>
      <c r="DN36" s="856"/>
      <c r="DO36" s="858"/>
      <c r="DP36" s="870">
        <f>+DP34+(DP35*$K$21)</f>
        <v>0.15480543436881161</v>
      </c>
      <c r="DQ36" s="864"/>
      <c r="DR36" s="856"/>
      <c r="DS36" s="858"/>
      <c r="DT36" s="870">
        <f>+DT34+(DT35*$K$21)</f>
        <v>0.15480543436881161</v>
      </c>
      <c r="DU36" s="864"/>
      <c r="DV36" s="856"/>
      <c r="DW36" s="858"/>
      <c r="DX36" s="870">
        <f>+DX34+(DX35*$K$21)</f>
        <v>0.15480543436881161</v>
      </c>
      <c r="DY36" s="864"/>
      <c r="DZ36" s="856"/>
      <c r="EA36" s="858"/>
      <c r="EB36" s="870">
        <f>+EB34+(EB35*$K$21)</f>
        <v>0.15480543436881161</v>
      </c>
      <c r="EC36" s="864"/>
      <c r="ED36" s="856"/>
      <c r="EE36" s="858"/>
      <c r="EF36" s="870">
        <f>+EF34+(EF35*$K$21)</f>
        <v>0.15480543436881161</v>
      </c>
      <c r="EG36" s="864"/>
      <c r="EH36" s="856"/>
      <c r="EI36" s="858"/>
      <c r="EJ36" s="870">
        <f>+EJ34+(EJ35*$K$21)</f>
        <v>0.15480543436881161</v>
      </c>
      <c r="EK36" s="864" t="s">
        <v>1530</v>
      </c>
      <c r="EL36" s="856"/>
      <c r="EM36" s="858"/>
      <c r="EN36" s="870">
        <f>+EN34+(EN35*$K$21)</f>
        <v>0.15480543436881161</v>
      </c>
      <c r="EO36" s="864" t="s">
        <v>1530</v>
      </c>
      <c r="EP36" s="856"/>
      <c r="EQ36" s="858"/>
      <c r="ER36" s="870">
        <f>+ER34+(ER35*$K$21)</f>
        <v>0.15480543436881161</v>
      </c>
      <c r="ES36" s="864"/>
      <c r="ET36" s="856"/>
      <c r="EU36" s="858"/>
      <c r="EV36" s="870">
        <f>+EV34+(EV35*$K$21)</f>
        <v>0.15480543436881161</v>
      </c>
      <c r="EW36" s="864"/>
      <c r="EX36" s="856"/>
      <c r="EY36" s="858"/>
      <c r="EZ36" s="870">
        <f>+EZ34+(EZ35*$K$21)</f>
        <v>0.15480543436881161</v>
      </c>
      <c r="FA36" s="864"/>
      <c r="FB36" s="856"/>
      <c r="FC36" s="858"/>
      <c r="FD36" s="870">
        <f>+FD34+(FD35*$K$21)</f>
        <v>0.15480543436881161</v>
      </c>
      <c r="FE36" s="864"/>
      <c r="FF36" s="856"/>
      <c r="FG36" s="858"/>
      <c r="FH36" s="870">
        <f>+FH34+(FH35*$K$21)</f>
        <v>0.15480543436881161</v>
      </c>
      <c r="FI36" s="864"/>
      <c r="FJ36" s="856"/>
      <c r="FK36" s="858"/>
      <c r="FL36" s="829">
        <f>+FL34+(FL35*$K$19)</f>
        <v>0.1452075000428045</v>
      </c>
      <c r="FM36" s="864"/>
      <c r="FN36" s="856"/>
      <c r="FO36" s="863"/>
      <c r="FP36" s="870">
        <f>+FP34+(FP35*$K$19)</f>
        <v>0.1452075000428045</v>
      </c>
      <c r="FQ36" s="864"/>
      <c r="FR36" s="856"/>
      <c r="FS36" s="858"/>
      <c r="FT36" s="870">
        <f>+FT34+(FT35*$K$19)</f>
        <v>0.1452075000428045</v>
      </c>
      <c r="FU36" s="864"/>
      <c r="FV36" s="856"/>
      <c r="FW36" s="858"/>
      <c r="FX36" s="870">
        <f>+FX34+(FX35*$K$19)</f>
        <v>0.1452075000428045</v>
      </c>
      <c r="FY36" s="864"/>
      <c r="FZ36" s="856"/>
      <c r="GA36" s="858"/>
      <c r="GB36" s="870">
        <f>+GB34+(GB35*$K$21)</f>
        <v>0.15480543436881161</v>
      </c>
      <c r="GC36" s="864"/>
      <c r="GD36" s="856"/>
      <c r="GE36" s="858"/>
      <c r="GF36" s="870">
        <f>+GF34+(GF35*$K$21)</f>
        <v>0.1452075000428045</v>
      </c>
      <c r="GG36" s="864"/>
      <c r="GH36" s="856"/>
      <c r="GI36" s="858"/>
      <c r="GJ36" s="870">
        <f>+GJ34+(GJ35*$K$21)</f>
        <v>0.1452075000428045</v>
      </c>
      <c r="GK36" s="864"/>
      <c r="GL36" s="856"/>
      <c r="GM36" s="858"/>
      <c r="GN36" s="870">
        <f>+GN34+(GN35*$K$21)</f>
        <v>0.1452075000428045</v>
      </c>
      <c r="GO36" s="864"/>
      <c r="GP36" s="856"/>
      <c r="GQ36" s="858"/>
      <c r="GR36" s="870">
        <f>+GR34+(GR35*$K$21)</f>
        <v>0.1452075000428045</v>
      </c>
      <c r="GS36" s="864"/>
      <c r="GT36" s="856"/>
      <c r="GU36" s="858"/>
      <c r="GV36" s="870">
        <f>+GV34+(GV35*$K$21)</f>
        <v>0.1452075000428045</v>
      </c>
      <c r="GW36" s="864"/>
      <c r="GX36" s="856"/>
      <c r="GY36" s="858"/>
      <c r="GZ36" s="870">
        <f>+GZ34+(GZ35*$K$21)</f>
        <v>0.1452075000428045</v>
      </c>
      <c r="HA36" s="864"/>
      <c r="HB36" s="856"/>
      <c r="HC36" s="858"/>
      <c r="HD36" s="870">
        <f>+HD34+(HD35*$K$21)</f>
        <v>0.1452075000428045</v>
      </c>
      <c r="HE36" s="864" t="s">
        <v>1531</v>
      </c>
      <c r="HF36" s="856"/>
      <c r="HG36" s="858"/>
      <c r="HH36" s="870">
        <f>+HH34+(HH35*$K$21)</f>
        <v>0.1452075000428045</v>
      </c>
      <c r="HI36" s="864" t="s">
        <v>1532</v>
      </c>
      <c r="HJ36" s="856"/>
      <c r="HK36" s="858"/>
      <c r="HL36" s="870">
        <f>+HL34+(HL35*$K$21)</f>
        <v>0.1452075000428045</v>
      </c>
      <c r="HM36" s="864"/>
      <c r="HN36" s="856"/>
      <c r="HO36" s="858"/>
      <c r="HP36" s="1006"/>
      <c r="HQ36" s="867"/>
      <c r="HR36" s="861"/>
    </row>
    <row r="37" spans="1:228">
      <c r="A37" s="841">
        <v>16</v>
      </c>
      <c r="B37" s="855" t="s">
        <v>92</v>
      </c>
      <c r="C37" s="856"/>
      <c r="D37" s="872">
        <v>1911923</v>
      </c>
      <c r="E37" s="871"/>
      <c r="F37" s="871"/>
      <c r="G37" s="873"/>
      <c r="H37" s="874">
        <v>1671946</v>
      </c>
      <c r="I37" s="871"/>
      <c r="J37" s="871"/>
      <c r="K37" s="873"/>
      <c r="L37" s="874">
        <v>8241202</v>
      </c>
      <c r="M37" s="871"/>
      <c r="N37" s="871"/>
      <c r="O37" s="873"/>
      <c r="P37" s="874">
        <v>7173623</v>
      </c>
      <c r="Q37" s="871"/>
      <c r="R37" s="871"/>
      <c r="S37" s="873"/>
      <c r="T37" s="874">
        <v>2414294</v>
      </c>
      <c r="U37" s="871"/>
      <c r="V37" s="871"/>
      <c r="W37" s="873"/>
      <c r="X37" s="874">
        <v>21850320</v>
      </c>
      <c r="Y37" s="871"/>
      <c r="Z37" s="871"/>
      <c r="AA37" s="873"/>
      <c r="AB37" s="874">
        <v>45089209</v>
      </c>
      <c r="AC37" s="871"/>
      <c r="AD37" s="871"/>
      <c r="AE37" s="873"/>
      <c r="AF37" s="874">
        <v>13581000</v>
      </c>
      <c r="AG37" s="871"/>
      <c r="AH37" s="871"/>
      <c r="AI37" s="873"/>
      <c r="AJ37" s="874">
        <v>11224282</v>
      </c>
      <c r="AK37" s="871"/>
      <c r="AL37" s="871"/>
      <c r="AM37" s="873"/>
      <c r="AN37" s="874">
        <v>14655559</v>
      </c>
      <c r="AO37" s="871"/>
      <c r="AP37" s="871"/>
      <c r="AQ37" s="873"/>
      <c r="AR37" s="874">
        <v>16900800</v>
      </c>
      <c r="AS37" s="871"/>
      <c r="AT37" s="871"/>
      <c r="AU37" s="873"/>
      <c r="AV37" s="874">
        <v>11362770</v>
      </c>
      <c r="AW37" s="871"/>
      <c r="AX37" s="871"/>
      <c r="AY37" s="873"/>
      <c r="AZ37" s="874">
        <v>90096502</v>
      </c>
      <c r="BA37" s="871"/>
      <c r="BB37" s="871"/>
      <c r="BC37" s="873"/>
      <c r="BD37" s="874">
        <v>13726825</v>
      </c>
      <c r="BE37" s="871"/>
      <c r="BF37" s="871"/>
      <c r="BG37" s="873"/>
      <c r="BH37" s="874">
        <v>3123926</v>
      </c>
      <c r="BI37" s="871"/>
      <c r="BJ37" s="871"/>
      <c r="BK37" s="873"/>
      <c r="BL37" s="874">
        <v>2434850</v>
      </c>
      <c r="BM37" s="876" t="s">
        <v>1300</v>
      </c>
      <c r="BN37" s="876"/>
      <c r="BO37" s="873"/>
      <c r="BP37" s="875">
        <v>38982049</v>
      </c>
      <c r="BQ37" s="876" t="s">
        <v>1300</v>
      </c>
      <c r="BR37" s="869"/>
      <c r="BS37" s="877"/>
      <c r="BT37" s="874">
        <v>163310192</v>
      </c>
      <c r="BU37" s="871" t="s">
        <v>1301</v>
      </c>
      <c r="BV37" s="871"/>
      <c r="BW37" s="873"/>
      <c r="BX37" s="874"/>
      <c r="BY37" s="876"/>
      <c r="BZ37" s="876"/>
      <c r="CA37" s="873"/>
      <c r="CB37" s="874">
        <v>13672006</v>
      </c>
      <c r="CC37" s="869"/>
      <c r="CD37" s="869"/>
      <c r="CE37" s="877"/>
      <c r="CF37" s="874">
        <v>14628051</v>
      </c>
      <c r="CG37" s="869"/>
      <c r="CH37" s="869"/>
      <c r="CI37" s="877"/>
      <c r="CJ37" s="874">
        <v>10714404</v>
      </c>
      <c r="CK37" s="876"/>
      <c r="CL37" s="876"/>
      <c r="CM37" s="873"/>
      <c r="CN37" s="874">
        <v>3072185</v>
      </c>
      <c r="CO37" s="869"/>
      <c r="CP37" s="869"/>
      <c r="CQ37" s="877"/>
      <c r="CR37" s="874">
        <v>11501538</v>
      </c>
      <c r="CS37" s="871"/>
      <c r="CT37" s="871"/>
      <c r="CU37" s="873"/>
      <c r="CV37" s="875">
        <v>16559471</v>
      </c>
      <c r="CW37" s="869"/>
      <c r="CX37" s="869"/>
      <c r="CY37" s="877"/>
      <c r="CZ37" s="875">
        <v>18855036</v>
      </c>
      <c r="DA37" s="869"/>
      <c r="DB37" s="869"/>
      <c r="DC37" s="877"/>
      <c r="DD37" s="874">
        <v>10471304</v>
      </c>
      <c r="DE37" s="871"/>
      <c r="DF37" s="871"/>
      <c r="DG37" s="873"/>
      <c r="DH37" s="874">
        <v>18897625</v>
      </c>
      <c r="DI37" s="876"/>
      <c r="DJ37" s="876"/>
      <c r="DK37" s="873"/>
      <c r="DL37" s="875">
        <v>12056414</v>
      </c>
      <c r="DM37" s="869"/>
      <c r="DN37" s="869"/>
      <c r="DO37" s="877"/>
      <c r="DP37" s="875">
        <v>92038769</v>
      </c>
      <c r="DQ37" s="876"/>
      <c r="DR37" s="869"/>
      <c r="DS37" s="877"/>
      <c r="DT37" s="874">
        <v>32204664</v>
      </c>
      <c r="DU37" s="876"/>
      <c r="DV37" s="876"/>
      <c r="DW37" s="873"/>
      <c r="DX37" s="874">
        <v>13383673</v>
      </c>
      <c r="DY37" s="876"/>
      <c r="DZ37" s="876"/>
      <c r="EA37" s="873"/>
      <c r="EB37" s="875">
        <v>84701301</v>
      </c>
      <c r="EC37" s="869"/>
      <c r="ED37" s="869"/>
      <c r="EE37" s="877"/>
      <c r="EF37" s="875">
        <v>1298462</v>
      </c>
      <c r="EG37" s="869"/>
      <c r="EH37" s="869"/>
      <c r="EI37" s="877"/>
      <c r="EJ37" s="875">
        <v>205578</v>
      </c>
      <c r="EK37" s="869"/>
      <c r="EL37" s="869"/>
      <c r="EM37" s="877"/>
      <c r="EN37" s="874">
        <v>23483583</v>
      </c>
      <c r="EO37" s="876"/>
      <c r="EP37" s="876"/>
      <c r="EQ37" s="873"/>
      <c r="ER37" s="875">
        <v>1472605</v>
      </c>
      <c r="ES37" s="876"/>
      <c r="ET37" s="869"/>
      <c r="EU37" s="877"/>
      <c r="EV37" s="875">
        <v>13477012</v>
      </c>
      <c r="EW37" s="876"/>
      <c r="EX37" s="869"/>
      <c r="EY37" s="877"/>
      <c r="EZ37" s="875">
        <v>6407258</v>
      </c>
      <c r="FA37" s="869"/>
      <c r="FB37" s="869"/>
      <c r="FC37" s="877"/>
      <c r="FD37" s="874">
        <v>5246724</v>
      </c>
      <c r="FE37" s="876"/>
      <c r="FF37" s="876"/>
      <c r="FG37" s="873"/>
      <c r="FH37" s="874">
        <v>3196608</v>
      </c>
      <c r="FI37" s="871"/>
      <c r="FJ37" s="871"/>
      <c r="FK37" s="873"/>
      <c r="FL37" s="874">
        <v>21756777</v>
      </c>
      <c r="FM37" s="871"/>
      <c r="FN37" s="871"/>
      <c r="FO37" s="873"/>
      <c r="FP37" s="874">
        <v>4839985</v>
      </c>
      <c r="FQ37" s="876"/>
      <c r="FR37" s="876"/>
      <c r="FS37" s="873"/>
      <c r="FT37" s="874">
        <v>21403678</v>
      </c>
      <c r="FU37" s="871"/>
      <c r="FV37" s="871"/>
      <c r="FW37" s="873"/>
      <c r="FX37" s="875">
        <v>3554673</v>
      </c>
      <c r="FY37" s="869"/>
      <c r="FZ37" s="869"/>
      <c r="GA37" s="877"/>
      <c r="GB37" s="874">
        <v>3355513</v>
      </c>
      <c r="GC37" s="876"/>
      <c r="GD37" s="876"/>
      <c r="GE37" s="873"/>
      <c r="GF37" s="874">
        <v>779172</v>
      </c>
      <c r="GG37" s="871"/>
      <c r="GH37" s="871"/>
      <c r="GI37" s="873"/>
      <c r="GJ37" s="875">
        <v>6211387</v>
      </c>
      <c r="GK37" s="869"/>
      <c r="GL37" s="869"/>
      <c r="GM37" s="877"/>
      <c r="GN37" s="875">
        <v>23947642</v>
      </c>
      <c r="GO37" s="869"/>
      <c r="GP37" s="869"/>
      <c r="GQ37" s="877"/>
      <c r="GR37" s="875">
        <v>21791010</v>
      </c>
      <c r="GS37" s="869"/>
      <c r="GT37" s="869"/>
      <c r="GU37" s="877"/>
      <c r="GV37" s="875">
        <v>108763</v>
      </c>
      <c r="GW37" s="869"/>
      <c r="GX37" s="869"/>
      <c r="GY37" s="877"/>
      <c r="GZ37" s="875">
        <v>75695</v>
      </c>
      <c r="HA37" s="869"/>
      <c r="HB37" s="869"/>
      <c r="HC37" s="877"/>
      <c r="HD37" s="875">
        <v>511009</v>
      </c>
      <c r="HE37" s="869"/>
      <c r="HF37" s="869"/>
      <c r="HG37" s="877"/>
      <c r="HH37" s="875">
        <v>755038</v>
      </c>
      <c r="HI37" s="869"/>
      <c r="HJ37" s="869"/>
      <c r="HK37" s="877"/>
      <c r="HL37" s="875">
        <v>235892</v>
      </c>
      <c r="HM37" s="869"/>
      <c r="HN37" s="869"/>
      <c r="HO37" s="877"/>
      <c r="HP37" s="1035"/>
      <c r="HQ37" s="878" t="s">
        <v>297</v>
      </c>
      <c r="HR37" s="858" t="s">
        <v>297</v>
      </c>
      <c r="HT37" s="885"/>
    </row>
    <row r="38" spans="1:228">
      <c r="A38" s="841">
        <v>17</v>
      </c>
      <c r="B38" s="867" t="s">
        <v>93</v>
      </c>
      <c r="C38" s="856"/>
      <c r="D38" s="879">
        <f>D37/D33</f>
        <v>37488.686274509804</v>
      </c>
      <c r="E38" s="871"/>
      <c r="F38" s="871"/>
      <c r="G38" s="873"/>
      <c r="H38" s="880">
        <f>IF(H37=0,0,H37/H33)</f>
        <v>32783.254901960783</v>
      </c>
      <c r="I38" s="871"/>
      <c r="J38" s="871"/>
      <c r="K38" s="873"/>
      <c r="L38" s="880">
        <f>IF(L37=0,0,L37/L33)</f>
        <v>161592.19607843139</v>
      </c>
      <c r="M38" s="871"/>
      <c r="N38" s="871"/>
      <c r="O38" s="873"/>
      <c r="P38" s="880">
        <f>IF(P37=0,0,P37/P33)</f>
        <v>140659.27450980392</v>
      </c>
      <c r="Q38" s="871"/>
      <c r="R38" s="871"/>
      <c r="S38" s="873"/>
      <c r="T38" s="880">
        <f>IF(T37=0,0,T37/T33)</f>
        <v>47339.098039215685</v>
      </c>
      <c r="U38" s="871"/>
      <c r="V38" s="871"/>
      <c r="W38" s="873"/>
      <c r="X38" s="880">
        <f>IF(X37=0,0,X37/X33)</f>
        <v>428437.64705882355</v>
      </c>
      <c r="Y38" s="871"/>
      <c r="Z38" s="871"/>
      <c r="AA38" s="873"/>
      <c r="AB38" s="880">
        <f>IF(AB37=0,0,AB37/AB33)</f>
        <v>884102.13725490193</v>
      </c>
      <c r="AC38" s="871"/>
      <c r="AD38" s="871"/>
      <c r="AE38" s="873"/>
      <c r="AF38" s="880">
        <f>IF(AF37=0,0,AF37/AF33)</f>
        <v>266294.1176470588</v>
      </c>
      <c r="AG38" s="871"/>
      <c r="AH38" s="871"/>
      <c r="AI38" s="873"/>
      <c r="AJ38" s="880">
        <f>IF(AJ37=0,0,AJ37/AJ33)</f>
        <v>220083.96078431373</v>
      </c>
      <c r="AK38" s="871"/>
      <c r="AL38" s="871"/>
      <c r="AM38" s="873"/>
      <c r="AN38" s="880">
        <f>IF(AN37=0,0,AN37/AN33)</f>
        <v>287363.90196078434</v>
      </c>
      <c r="AO38" s="871"/>
      <c r="AP38" s="871"/>
      <c r="AQ38" s="873"/>
      <c r="AR38" s="880">
        <f>IF(AR37=0,0,AR37/AR33)</f>
        <v>331388.23529411765</v>
      </c>
      <c r="AS38" s="871"/>
      <c r="AT38" s="871"/>
      <c r="AU38" s="873"/>
      <c r="AV38" s="880">
        <f>IF(AV37=0,0,AV37/AV33)</f>
        <v>222799.41176470587</v>
      </c>
      <c r="AW38" s="871"/>
      <c r="AX38" s="871"/>
      <c r="AY38" s="873"/>
      <c r="AZ38" s="880">
        <f>IF(AZ37=0,0,AZ37/AZ33)</f>
        <v>1766598.0784313725</v>
      </c>
      <c r="BA38" s="871"/>
      <c r="BB38" s="871"/>
      <c r="BC38" s="873"/>
      <c r="BD38" s="880">
        <f>IF(BD37=0,0,BD37/BD33)</f>
        <v>269153.43137254904</v>
      </c>
      <c r="BE38" s="871"/>
      <c r="BF38" s="871"/>
      <c r="BG38" s="873"/>
      <c r="BH38" s="880">
        <f>IF(BH37=0,0,BH37/BH33)</f>
        <v>61253.450980392154</v>
      </c>
      <c r="BI38" s="871"/>
      <c r="BJ38" s="871"/>
      <c r="BK38" s="873"/>
      <c r="BL38" s="880">
        <f>IF(BL37=0,0,BL37/BL33)</f>
        <v>47742.156862745098</v>
      </c>
      <c r="BM38" s="871"/>
      <c r="BN38" s="871"/>
      <c r="BO38" s="873"/>
      <c r="BP38" s="881">
        <f>IF(BP37=0,0,BP37/BP33)</f>
        <v>764353.90196078434</v>
      </c>
      <c r="BQ38" s="869"/>
      <c r="BR38" s="869"/>
      <c r="BS38" s="877"/>
      <c r="BT38" s="880">
        <f>IF(BT37=0,0,BT37/BT33)</f>
        <v>3202160.6274509802</v>
      </c>
      <c r="BU38" s="871" t="s">
        <v>1302</v>
      </c>
      <c r="BV38" s="871"/>
      <c r="BW38" s="873"/>
      <c r="BX38" s="880">
        <f>IF(BX37=0,0,BX37/BX33)</f>
        <v>0</v>
      </c>
      <c r="BY38" s="871"/>
      <c r="BZ38" s="871"/>
      <c r="CA38" s="873"/>
      <c r="CB38" s="881">
        <f>IF(CB37=0,0,CB37/CB33)</f>
        <v>268078.54901960783</v>
      </c>
      <c r="CC38" s="869"/>
      <c r="CD38" s="869"/>
      <c r="CE38" s="877"/>
      <c r="CF38" s="881">
        <f>IF(CF37=0,0,CF37/CF33)</f>
        <v>286824.5294117647</v>
      </c>
      <c r="CG38" s="869"/>
      <c r="CH38" s="869"/>
      <c r="CI38" s="877"/>
      <c r="CJ38" s="880">
        <f>IF(CJ37=0,0,CJ37/CJ33)</f>
        <v>210086.35294117648</v>
      </c>
      <c r="CK38" s="871"/>
      <c r="CL38" s="871"/>
      <c r="CM38" s="873"/>
      <c r="CN38" s="881">
        <f>IF(CN37=0,0,CN37/CN33)</f>
        <v>60238.921568627447</v>
      </c>
      <c r="CO38" s="869"/>
      <c r="CP38" s="869"/>
      <c r="CQ38" s="877"/>
      <c r="CR38" s="880">
        <f>IF(CR37=0,0,CR37/CR33)</f>
        <v>225520.35294117648</v>
      </c>
      <c r="CS38" s="871"/>
      <c r="CT38" s="871"/>
      <c r="CU38" s="873"/>
      <c r="CV38" s="881">
        <f>IF(CV37=0,0,CV37/CV33)</f>
        <v>324695.50980392157</v>
      </c>
      <c r="CW38" s="869"/>
      <c r="CX38" s="869"/>
      <c r="CY38" s="877"/>
      <c r="CZ38" s="881">
        <f>IF(CZ37=0,0,CZ37/CZ33)</f>
        <v>369706.5882352941</v>
      </c>
      <c r="DA38" s="869"/>
      <c r="DB38" s="869"/>
      <c r="DC38" s="877"/>
      <c r="DD38" s="880">
        <f>IF(DD37=0,0,DD37/DD33)</f>
        <v>205319.68627450979</v>
      </c>
      <c r="DE38" s="871"/>
      <c r="DF38" s="871"/>
      <c r="DG38" s="873"/>
      <c r="DH38" s="880">
        <f>IF(DH37=0,0,DH37/DH33)</f>
        <v>370541.66666666669</v>
      </c>
      <c r="DI38" s="871"/>
      <c r="DJ38" s="871"/>
      <c r="DK38" s="873"/>
      <c r="DL38" s="881">
        <f>IF(DL37=0,0,DL37/DL33)</f>
        <v>236400.27450980392</v>
      </c>
      <c r="DM38" s="869"/>
      <c r="DN38" s="869"/>
      <c r="DO38" s="877"/>
      <c r="DP38" s="881">
        <f>IF(DP37=0,0,DP37/DP33)</f>
        <v>1804681.7450980393</v>
      </c>
      <c r="DQ38" s="869"/>
      <c r="DR38" s="869"/>
      <c r="DS38" s="877"/>
      <c r="DT38" s="880">
        <f>IF(DT37=0,0,DT37/DT33)</f>
        <v>631464</v>
      </c>
      <c r="DU38" s="871"/>
      <c r="DV38" s="871"/>
      <c r="DW38" s="873"/>
      <c r="DX38" s="880">
        <f>IF(DX37=0,0,DX37/DX33)</f>
        <v>262424.96078431373</v>
      </c>
      <c r="DY38" s="871"/>
      <c r="DZ38" s="871"/>
      <c r="EA38" s="873"/>
      <c r="EB38" s="881">
        <f>IF(EB37=0,0,EB37/EB33)</f>
        <v>1660809.8235294118</v>
      </c>
      <c r="EC38" s="869"/>
      <c r="ED38" s="869"/>
      <c r="EE38" s="877"/>
      <c r="EF38" s="881">
        <f>IF(EF37=0,0,EF37/EF33)</f>
        <v>25460.039215686276</v>
      </c>
      <c r="EG38" s="869"/>
      <c r="EH38" s="869"/>
      <c r="EI38" s="877"/>
      <c r="EJ38" s="881">
        <f>IF(EJ37=0,0,EJ37/EJ33)</f>
        <v>4030.9411764705883</v>
      </c>
      <c r="EK38" s="869"/>
      <c r="EL38" s="869"/>
      <c r="EM38" s="877"/>
      <c r="EN38" s="880">
        <f>IF(EN37=0,0,EN37/EN33)</f>
        <v>460462.4117647059</v>
      </c>
      <c r="EO38" s="871"/>
      <c r="EP38" s="871"/>
      <c r="EQ38" s="873"/>
      <c r="ER38" s="881">
        <f>IF(ER37=0,0,ER37/ER33)</f>
        <v>28874.607843137255</v>
      </c>
      <c r="ES38" s="869"/>
      <c r="ET38" s="869"/>
      <c r="EU38" s="877"/>
      <c r="EV38" s="881">
        <f>IF(EV37=0,0,EV37/EV33)</f>
        <v>264255.13725490199</v>
      </c>
      <c r="EW38" s="869"/>
      <c r="EX38" s="869"/>
      <c r="EY38" s="877"/>
      <c r="EZ38" s="881">
        <f>IF(EZ37=0,0,EZ37/EZ33)</f>
        <v>125632.50980392157</v>
      </c>
      <c r="FA38" s="869"/>
      <c r="FB38" s="869"/>
      <c r="FC38" s="877"/>
      <c r="FD38" s="880">
        <f>IF(FD37=0,0,FD37/FD33)</f>
        <v>102876.94117647059</v>
      </c>
      <c r="FE38" s="871"/>
      <c r="FF38" s="871"/>
      <c r="FG38" s="873"/>
      <c r="FH38" s="880">
        <f>IF(FH37=0,0,FH37/FH33)</f>
        <v>62678.588235294119</v>
      </c>
      <c r="FI38" s="871"/>
      <c r="FJ38" s="871"/>
      <c r="FK38" s="873"/>
      <c r="FL38" s="880">
        <f>IF(FL37=0,0,FL37/FL33)</f>
        <v>426603.4705882353</v>
      </c>
      <c r="FM38" s="871"/>
      <c r="FN38" s="871"/>
      <c r="FO38" s="873"/>
      <c r="FP38" s="880">
        <f>IF(FP37=0,0,FP37/FP33)</f>
        <v>94901.666666666672</v>
      </c>
      <c r="FQ38" s="871"/>
      <c r="FR38" s="871"/>
      <c r="FS38" s="873"/>
      <c r="FT38" s="880">
        <f>IF(FT37=0,0,FT37/FT33)</f>
        <v>419679.96078431373</v>
      </c>
      <c r="FU38" s="871"/>
      <c r="FV38" s="871"/>
      <c r="FW38" s="873"/>
      <c r="FX38" s="881">
        <f>IF(FX37=0,0,FX37/FX33)</f>
        <v>69699.470588235301</v>
      </c>
      <c r="FY38" s="869"/>
      <c r="FZ38" s="869"/>
      <c r="GA38" s="877"/>
      <c r="GB38" s="880">
        <f>IF(GB37=0,0,GB37/GB33)</f>
        <v>65794.372549019608</v>
      </c>
      <c r="GC38" s="871"/>
      <c r="GD38" s="871"/>
      <c r="GE38" s="873"/>
      <c r="GF38" s="880">
        <f>IF(GF37=0,0,GF37/GF33)</f>
        <v>15277.882352941177</v>
      </c>
      <c r="GG38" s="871"/>
      <c r="GH38" s="871"/>
      <c r="GI38" s="873"/>
      <c r="GJ38" s="881">
        <f>IF(GJ37=0,0,GJ37/GJ33)</f>
        <v>121791.90196078431</v>
      </c>
      <c r="GK38" s="869"/>
      <c r="GL38" s="869"/>
      <c r="GM38" s="877"/>
      <c r="GN38" s="881">
        <f>IF(GN37=0,0,GN37/GN33)</f>
        <v>469561.60784313723</v>
      </c>
      <c r="GO38" s="869"/>
      <c r="GP38" s="869"/>
      <c r="GQ38" s="877"/>
      <c r="GR38" s="881">
        <f>IF(GR37=0,0,GR37/GR33)</f>
        <v>427274.70588235295</v>
      </c>
      <c r="GS38" s="869"/>
      <c r="GT38" s="869"/>
      <c r="GU38" s="877"/>
      <c r="GV38" s="881">
        <f>IF(GV37=0,0,GV37/GV33)</f>
        <v>2132.6078431372548</v>
      </c>
      <c r="GW38" s="869"/>
      <c r="GX38" s="869"/>
      <c r="GY38" s="877"/>
      <c r="GZ38" s="881">
        <f>IF(GZ37=0,0,GZ37/GZ33)</f>
        <v>1484.2156862745098</v>
      </c>
      <c r="HA38" s="869"/>
      <c r="HB38" s="869"/>
      <c r="HC38" s="877"/>
      <c r="HD38" s="881">
        <f>IF(HD37=0,0,HD37/HD33)</f>
        <v>10019.784313725489</v>
      </c>
      <c r="HE38" s="869"/>
      <c r="HF38" s="869"/>
      <c r="HG38" s="877"/>
      <c r="HH38" s="881">
        <f>IF(HH37=0,0,HH37/HH33)</f>
        <v>14804.666666666666</v>
      </c>
      <c r="HI38" s="869"/>
      <c r="HJ38" s="869"/>
      <c r="HK38" s="877"/>
      <c r="HL38" s="881">
        <f>IF(HL37=0,0,HL37/HL33)</f>
        <v>4625.333333333333</v>
      </c>
      <c r="HM38" s="869"/>
      <c r="HN38" s="869"/>
      <c r="HO38" s="877"/>
      <c r="HP38" s="1007"/>
      <c r="HQ38" s="878" t="s">
        <v>298</v>
      </c>
      <c r="HR38" s="858" t="s">
        <v>298</v>
      </c>
    </row>
    <row r="39" spans="1:228" s="2" customFormat="1">
      <c r="A39" s="882">
        <v>18</v>
      </c>
      <c r="B39" s="855" t="s">
        <v>94</v>
      </c>
      <c r="C39" s="859"/>
      <c r="D39" s="872">
        <v>12</v>
      </c>
      <c r="E39" s="883"/>
      <c r="F39" s="883"/>
      <c r="G39" s="884"/>
      <c r="H39" s="874">
        <v>9</v>
      </c>
      <c r="I39" s="883"/>
      <c r="J39" s="883"/>
      <c r="K39" s="884"/>
      <c r="L39" s="874">
        <v>8</v>
      </c>
      <c r="M39" s="883"/>
      <c r="N39" s="883"/>
      <c r="O39" s="884"/>
      <c r="P39" s="874">
        <v>11</v>
      </c>
      <c r="Q39" s="883"/>
      <c r="R39" s="883"/>
      <c r="S39" s="884"/>
      <c r="T39" s="874">
        <v>4</v>
      </c>
      <c r="U39" s="883"/>
      <c r="V39" s="883"/>
      <c r="W39" s="884"/>
      <c r="X39" s="874">
        <v>6</v>
      </c>
      <c r="Y39" s="883"/>
      <c r="Z39" s="883"/>
      <c r="AA39" s="884"/>
      <c r="AB39" s="874">
        <v>12</v>
      </c>
      <c r="AC39" s="883"/>
      <c r="AD39" s="883"/>
      <c r="AE39" s="884"/>
      <c r="AF39" s="874">
        <v>7</v>
      </c>
      <c r="AG39" s="883"/>
      <c r="AH39" s="883"/>
      <c r="AI39" s="884"/>
      <c r="AJ39" s="874">
        <v>4</v>
      </c>
      <c r="AK39" s="883"/>
      <c r="AL39" s="883"/>
      <c r="AM39" s="884"/>
      <c r="AN39" s="874">
        <v>6</v>
      </c>
      <c r="AO39" s="883"/>
      <c r="AP39" s="883"/>
      <c r="AQ39" s="884"/>
      <c r="AR39" s="874">
        <v>9</v>
      </c>
      <c r="AS39" s="883"/>
      <c r="AT39" s="883"/>
      <c r="AU39" s="884"/>
      <c r="AV39" s="874">
        <v>12</v>
      </c>
      <c r="AW39" s="883"/>
      <c r="AX39" s="883"/>
      <c r="AY39" s="884"/>
      <c r="AZ39" s="874">
        <v>4</v>
      </c>
      <c r="BA39" s="883"/>
      <c r="BB39" s="883"/>
      <c r="BC39" s="884"/>
      <c r="BD39" s="874">
        <v>5</v>
      </c>
      <c r="BE39" s="883"/>
      <c r="BF39" s="883"/>
      <c r="BG39" s="884"/>
      <c r="BH39" s="874">
        <v>5</v>
      </c>
      <c r="BI39" s="883"/>
      <c r="BJ39" s="883"/>
      <c r="BK39" s="884"/>
      <c r="BL39" s="874">
        <v>12</v>
      </c>
      <c r="BM39" s="883"/>
      <c r="BN39" s="883"/>
      <c r="BO39" s="884"/>
      <c r="BP39" s="875">
        <v>6</v>
      </c>
      <c r="BQ39" s="885"/>
      <c r="BR39" s="885"/>
      <c r="BS39" s="886"/>
      <c r="BT39" s="874">
        <v>5</v>
      </c>
      <c r="BU39" s="883"/>
      <c r="BV39" s="883"/>
      <c r="BW39" s="884"/>
      <c r="BX39" s="874"/>
      <c r="BY39" s="883"/>
      <c r="BZ39" s="883"/>
      <c r="CA39" s="884"/>
      <c r="CB39" s="875">
        <v>12</v>
      </c>
      <c r="CC39" s="885"/>
      <c r="CD39" s="885"/>
      <c r="CE39" s="886"/>
      <c r="CF39" s="875">
        <v>5</v>
      </c>
      <c r="CG39" s="885"/>
      <c r="CH39" s="885"/>
      <c r="CI39" s="886"/>
      <c r="CJ39" s="874">
        <v>7</v>
      </c>
      <c r="CK39" s="883"/>
      <c r="CL39" s="883"/>
      <c r="CM39" s="884"/>
      <c r="CN39" s="857">
        <v>12</v>
      </c>
      <c r="CO39" s="885"/>
      <c r="CP39" s="885"/>
      <c r="CQ39" s="886"/>
      <c r="CR39" s="874">
        <v>3</v>
      </c>
      <c r="CS39" s="883"/>
      <c r="CT39" s="883"/>
      <c r="CU39" s="884"/>
      <c r="CV39" s="875">
        <v>6</v>
      </c>
      <c r="CW39" s="885"/>
      <c r="CX39" s="885"/>
      <c r="CY39" s="886"/>
      <c r="CZ39" s="875">
        <v>5</v>
      </c>
      <c r="DA39" s="885"/>
      <c r="DB39" s="885"/>
      <c r="DC39" s="886"/>
      <c r="DD39" s="874">
        <v>12</v>
      </c>
      <c r="DE39" s="883"/>
      <c r="DF39" s="883"/>
      <c r="DG39" s="884"/>
      <c r="DH39" s="874">
        <v>8</v>
      </c>
      <c r="DI39" s="883"/>
      <c r="DJ39" s="883"/>
      <c r="DK39" s="884"/>
      <c r="DL39" s="875">
        <v>12</v>
      </c>
      <c r="DM39" s="885"/>
      <c r="DN39" s="885"/>
      <c r="DO39" s="886"/>
      <c r="DP39" s="875">
        <v>6</v>
      </c>
      <c r="DQ39" s="885"/>
      <c r="DR39" s="885"/>
      <c r="DS39" s="886"/>
      <c r="DT39" s="874">
        <v>6</v>
      </c>
      <c r="DU39" s="883"/>
      <c r="DV39" s="883"/>
      <c r="DW39" s="884"/>
      <c r="DX39" s="874">
        <v>2</v>
      </c>
      <c r="DY39" s="883"/>
      <c r="DZ39" s="883"/>
      <c r="EA39" s="884"/>
      <c r="EB39" s="875">
        <v>10</v>
      </c>
      <c r="EC39" s="885"/>
      <c r="ED39" s="885"/>
      <c r="EE39" s="886"/>
      <c r="EF39" s="875">
        <v>2</v>
      </c>
      <c r="EG39" s="885"/>
      <c r="EH39" s="885"/>
      <c r="EI39" s="886"/>
      <c r="EJ39" s="875">
        <v>6</v>
      </c>
      <c r="EK39" s="885"/>
      <c r="EL39" s="885"/>
      <c r="EM39" s="886"/>
      <c r="EN39" s="874">
        <v>6</v>
      </c>
      <c r="EO39" s="883"/>
      <c r="EP39" s="883"/>
      <c r="EQ39" s="884"/>
      <c r="ER39" s="875">
        <v>9</v>
      </c>
      <c r="ES39" s="885"/>
      <c r="ET39" s="885"/>
      <c r="EU39" s="886"/>
      <c r="EV39" s="875">
        <v>5</v>
      </c>
      <c r="EW39" s="885"/>
      <c r="EX39" s="885"/>
      <c r="EY39" s="886"/>
      <c r="EZ39" s="875">
        <v>3</v>
      </c>
      <c r="FA39" s="885"/>
      <c r="FB39" s="885"/>
      <c r="FC39" s="886"/>
      <c r="FD39" s="874">
        <v>6</v>
      </c>
      <c r="FE39" s="883"/>
      <c r="FF39" s="883"/>
      <c r="FG39" s="884"/>
      <c r="FH39" s="874">
        <v>8</v>
      </c>
      <c r="FI39" s="883"/>
      <c r="FJ39" s="883"/>
      <c r="FK39" s="884"/>
      <c r="FL39" s="874">
        <v>11</v>
      </c>
      <c r="FM39" s="883"/>
      <c r="FN39" s="883"/>
      <c r="FO39" s="884"/>
      <c r="FP39" s="874">
        <v>11</v>
      </c>
      <c r="FQ39" s="883"/>
      <c r="FR39" s="883"/>
      <c r="FS39" s="884"/>
      <c r="FT39" s="874">
        <v>6</v>
      </c>
      <c r="FU39" s="883"/>
      <c r="FV39" s="883"/>
      <c r="FW39" s="884"/>
      <c r="FX39" s="875">
        <v>5</v>
      </c>
      <c r="FY39" s="885"/>
      <c r="FZ39" s="885"/>
      <c r="GA39" s="886"/>
      <c r="GB39" s="874">
        <v>9</v>
      </c>
      <c r="GC39" s="883"/>
      <c r="GD39" s="883"/>
      <c r="GE39" s="884"/>
      <c r="GF39" s="874">
        <v>6</v>
      </c>
      <c r="GG39" s="883"/>
      <c r="GH39" s="883"/>
      <c r="GI39" s="884"/>
      <c r="GJ39" s="875">
        <v>7</v>
      </c>
      <c r="GK39" s="885"/>
      <c r="GL39" s="885"/>
      <c r="GM39" s="886"/>
      <c r="GN39" s="875">
        <v>12</v>
      </c>
      <c r="GO39" s="885"/>
      <c r="GP39" s="885"/>
      <c r="GQ39" s="886"/>
      <c r="GR39" s="875">
        <v>5</v>
      </c>
      <c r="GS39" s="885"/>
      <c r="GT39" s="885"/>
      <c r="GU39" s="886"/>
      <c r="GV39" s="875">
        <v>12</v>
      </c>
      <c r="GW39" s="885"/>
      <c r="GX39" s="885"/>
      <c r="GY39" s="886"/>
      <c r="GZ39" s="875">
        <v>10</v>
      </c>
      <c r="HA39" s="885"/>
      <c r="HB39" s="885"/>
      <c r="HC39" s="886"/>
      <c r="HD39" s="875">
        <v>7</v>
      </c>
      <c r="HE39" s="885"/>
      <c r="HF39" s="885"/>
      <c r="HG39" s="886"/>
      <c r="HH39" s="875">
        <v>2</v>
      </c>
      <c r="HI39" s="885"/>
      <c r="HJ39" s="885"/>
      <c r="HK39" s="886"/>
      <c r="HL39" s="875">
        <v>6</v>
      </c>
      <c r="HM39" s="885"/>
      <c r="HN39" s="885"/>
      <c r="HO39" s="886"/>
      <c r="HP39" s="1035"/>
      <c r="HQ39" s="887" t="s">
        <v>299</v>
      </c>
      <c r="HR39" s="888" t="s">
        <v>300</v>
      </c>
      <c r="HT39" s="885"/>
    </row>
    <row r="40" spans="1:228" ht="13.8" thickBot="1">
      <c r="A40" s="841"/>
      <c r="B40" s="867"/>
      <c r="C40" s="856"/>
      <c r="D40" s="880"/>
      <c r="E40" s="871"/>
      <c r="F40" s="871"/>
      <c r="G40" s="873"/>
      <c r="H40" s="880"/>
      <c r="I40" s="871"/>
      <c r="J40" s="871"/>
      <c r="K40" s="873"/>
      <c r="L40" s="880"/>
      <c r="M40" s="871"/>
      <c r="N40" s="871"/>
      <c r="O40" s="873"/>
      <c r="P40" s="880"/>
      <c r="Q40" s="871"/>
      <c r="R40" s="871"/>
      <c r="S40" s="873"/>
      <c r="T40" s="880"/>
      <c r="U40" s="871"/>
      <c r="V40" s="871"/>
      <c r="W40" s="873"/>
      <c r="X40" s="880"/>
      <c r="Y40" s="871"/>
      <c r="Z40" s="871"/>
      <c r="AA40" s="873"/>
      <c r="AB40" s="880"/>
      <c r="AC40" s="871"/>
      <c r="AD40" s="871"/>
      <c r="AE40" s="873"/>
      <c r="AF40" s="880"/>
      <c r="AG40" s="871"/>
      <c r="AH40" s="871"/>
      <c r="AI40" s="873"/>
      <c r="AJ40" s="880"/>
      <c r="AK40" s="871"/>
      <c r="AL40" s="871"/>
      <c r="AM40" s="873"/>
      <c r="AN40" s="880"/>
      <c r="AO40" s="871"/>
      <c r="AP40" s="871"/>
      <c r="AQ40" s="873"/>
      <c r="AR40" s="880"/>
      <c r="AS40" s="871"/>
      <c r="AT40" s="871"/>
      <c r="AU40" s="873"/>
      <c r="AV40" s="880"/>
      <c r="AW40" s="871"/>
      <c r="AX40" s="871"/>
      <c r="AY40" s="873"/>
      <c r="AZ40" s="880"/>
      <c r="BA40" s="871"/>
      <c r="BB40" s="871"/>
      <c r="BC40" s="873"/>
      <c r="BD40" s="880"/>
      <c r="BE40" s="871"/>
      <c r="BF40" s="871"/>
      <c r="BG40" s="873"/>
      <c r="BH40" s="880"/>
      <c r="BI40" s="871"/>
      <c r="BJ40" s="871"/>
      <c r="BK40" s="873"/>
      <c r="BL40" s="880"/>
      <c r="BM40" s="871"/>
      <c r="BN40" s="871"/>
      <c r="BO40" s="873"/>
      <c r="BP40" s="881"/>
      <c r="BQ40" s="869"/>
      <c r="BR40" s="869"/>
      <c r="BS40" s="877"/>
      <c r="BT40" s="880"/>
      <c r="BU40" s="871"/>
      <c r="BV40" s="871"/>
      <c r="BW40" s="873"/>
      <c r="BX40" s="880"/>
      <c r="BY40" s="871"/>
      <c r="BZ40" s="871"/>
      <c r="CA40" s="873"/>
      <c r="CB40" s="881"/>
      <c r="CC40" s="869"/>
      <c r="CD40" s="869"/>
      <c r="CE40" s="877"/>
      <c r="CF40" s="881"/>
      <c r="CG40" s="869"/>
      <c r="CH40" s="869"/>
      <c r="CI40" s="877"/>
      <c r="CJ40" s="880"/>
      <c r="CK40" s="871"/>
      <c r="CL40" s="871"/>
      <c r="CM40" s="873"/>
      <c r="CN40" s="881"/>
      <c r="CO40" s="869"/>
      <c r="CP40" s="869"/>
      <c r="CQ40" s="877"/>
      <c r="CR40" s="880"/>
      <c r="CS40" s="871"/>
      <c r="CT40" s="871"/>
      <c r="CU40" s="873"/>
      <c r="CV40" s="881"/>
      <c r="CW40" s="869"/>
      <c r="CX40" s="869"/>
      <c r="CY40" s="877"/>
      <c r="CZ40" s="881"/>
      <c r="DA40" s="869"/>
      <c r="DB40" s="869"/>
      <c r="DC40" s="877"/>
      <c r="DD40" s="880"/>
      <c r="DE40" s="871"/>
      <c r="DF40" s="871"/>
      <c r="DG40" s="873"/>
      <c r="DH40" s="880"/>
      <c r="DI40" s="871"/>
      <c r="DJ40" s="871"/>
      <c r="DK40" s="873"/>
      <c r="DL40" s="881"/>
      <c r="DM40" s="869"/>
      <c r="DN40" s="869"/>
      <c r="DO40" s="877"/>
      <c r="DP40" s="881"/>
      <c r="DQ40" s="869"/>
      <c r="DR40" s="869"/>
      <c r="DS40" s="877"/>
      <c r="DT40" s="880"/>
      <c r="DU40" s="871"/>
      <c r="DV40" s="871"/>
      <c r="DW40" s="873"/>
      <c r="DX40" s="880"/>
      <c r="DY40" s="871"/>
      <c r="DZ40" s="871"/>
      <c r="EA40" s="873"/>
      <c r="EB40" s="881"/>
      <c r="EC40" s="869"/>
      <c r="ED40" s="869"/>
      <c r="EE40" s="877"/>
      <c r="EF40" s="881"/>
      <c r="EG40" s="869"/>
      <c r="EH40" s="869"/>
      <c r="EI40" s="877"/>
      <c r="EJ40" s="881"/>
      <c r="EK40" s="869"/>
      <c r="EL40" s="869"/>
      <c r="EM40" s="877"/>
      <c r="EN40" s="880"/>
      <c r="EO40" s="871"/>
      <c r="EP40" s="871"/>
      <c r="EQ40" s="873"/>
      <c r="ER40" s="881"/>
      <c r="ES40" s="869"/>
      <c r="ET40" s="869"/>
      <c r="EU40" s="877"/>
      <c r="EV40" s="881"/>
      <c r="EW40" s="869"/>
      <c r="EX40" s="869"/>
      <c r="EY40" s="877"/>
      <c r="EZ40" s="881"/>
      <c r="FA40" s="869"/>
      <c r="FB40" s="869"/>
      <c r="FC40" s="877"/>
      <c r="FD40" s="880"/>
      <c r="FE40" s="871"/>
      <c r="FF40" s="871"/>
      <c r="FG40" s="873"/>
      <c r="FH40" s="880"/>
      <c r="FI40" s="871"/>
      <c r="FJ40" s="871"/>
      <c r="FK40" s="873"/>
      <c r="FL40" s="880"/>
      <c r="FM40" s="871"/>
      <c r="FN40" s="871"/>
      <c r="FO40" s="873"/>
      <c r="FP40" s="880"/>
      <c r="FQ40" s="871"/>
      <c r="FR40" s="871"/>
      <c r="FS40" s="873"/>
      <c r="FT40" s="880"/>
      <c r="FU40" s="871"/>
      <c r="FV40" s="871"/>
      <c r="FW40" s="873"/>
      <c r="FX40" s="881"/>
      <c r="FY40" s="869"/>
      <c r="FZ40" s="869"/>
      <c r="GA40" s="877"/>
      <c r="GB40" s="880"/>
      <c r="GC40" s="871"/>
      <c r="GD40" s="871"/>
      <c r="GE40" s="873"/>
      <c r="GF40" s="880"/>
      <c r="GG40" s="871"/>
      <c r="GH40" s="871"/>
      <c r="GI40" s="873"/>
      <c r="GJ40" s="881"/>
      <c r="GK40" s="869"/>
      <c r="GL40" s="869"/>
      <c r="GM40" s="877"/>
      <c r="GN40" s="881"/>
      <c r="GO40" s="869"/>
      <c r="GP40" s="869"/>
      <c r="GQ40" s="877"/>
      <c r="GR40" s="881"/>
      <c r="GS40" s="869"/>
      <c r="GT40" s="869"/>
      <c r="GU40" s="877"/>
      <c r="GV40" s="881"/>
      <c r="GW40" s="869"/>
      <c r="GX40" s="869"/>
      <c r="GY40" s="877"/>
      <c r="GZ40" s="881"/>
      <c r="HA40" s="869"/>
      <c r="HB40" s="869"/>
      <c r="HC40" s="877"/>
      <c r="HD40" s="881"/>
      <c r="HE40" s="869"/>
      <c r="HF40" s="869"/>
      <c r="HG40" s="877"/>
      <c r="HH40" s="881"/>
      <c r="HI40" s="869"/>
      <c r="HJ40" s="869"/>
      <c r="HK40" s="877"/>
      <c r="HL40" s="881"/>
      <c r="HM40" s="869"/>
      <c r="HN40" s="869"/>
      <c r="HO40" s="877"/>
      <c r="HP40" s="1007"/>
      <c r="HQ40" s="878" t="s">
        <v>301</v>
      </c>
      <c r="HR40" s="858" t="s">
        <v>302</v>
      </c>
      <c r="HT40" s="904"/>
    </row>
    <row r="41" spans="1:228">
      <c r="A41" s="841">
        <v>19</v>
      </c>
      <c r="B41" s="889"/>
      <c r="C41" s="1005" t="s">
        <v>95</v>
      </c>
      <c r="D41" s="1002" t="s">
        <v>96</v>
      </c>
      <c r="E41" s="1004" t="s">
        <v>97</v>
      </c>
      <c r="F41" s="1004" t="s">
        <v>98</v>
      </c>
      <c r="G41" s="891" t="s">
        <v>240</v>
      </c>
      <c r="H41" s="1002" t="s">
        <v>96</v>
      </c>
      <c r="I41" s="1004" t="s">
        <v>97</v>
      </c>
      <c r="J41" s="1004" t="s">
        <v>98</v>
      </c>
      <c r="K41" s="891" t="s">
        <v>240</v>
      </c>
      <c r="L41" s="1002" t="s">
        <v>96</v>
      </c>
      <c r="M41" s="1004" t="s">
        <v>97</v>
      </c>
      <c r="N41" s="1004" t="s">
        <v>98</v>
      </c>
      <c r="O41" s="891" t="s">
        <v>240</v>
      </c>
      <c r="P41" s="1002" t="s">
        <v>96</v>
      </c>
      <c r="Q41" s="1004" t="s">
        <v>97</v>
      </c>
      <c r="R41" s="1004" t="s">
        <v>98</v>
      </c>
      <c r="S41" s="891" t="s">
        <v>240</v>
      </c>
      <c r="T41" s="1002" t="s">
        <v>96</v>
      </c>
      <c r="U41" s="1004" t="s">
        <v>97</v>
      </c>
      <c r="V41" s="1004" t="s">
        <v>98</v>
      </c>
      <c r="W41" s="891" t="s">
        <v>240</v>
      </c>
      <c r="X41" s="1002" t="s">
        <v>96</v>
      </c>
      <c r="Y41" s="1004" t="s">
        <v>97</v>
      </c>
      <c r="Z41" s="1004" t="s">
        <v>98</v>
      </c>
      <c r="AA41" s="891" t="s">
        <v>240</v>
      </c>
      <c r="AB41" s="1002" t="s">
        <v>96</v>
      </c>
      <c r="AC41" s="1004" t="s">
        <v>97</v>
      </c>
      <c r="AD41" s="1004" t="s">
        <v>98</v>
      </c>
      <c r="AE41" s="891" t="s">
        <v>240</v>
      </c>
      <c r="AF41" s="1002" t="s">
        <v>96</v>
      </c>
      <c r="AG41" s="1004" t="s">
        <v>97</v>
      </c>
      <c r="AH41" s="1004" t="s">
        <v>98</v>
      </c>
      <c r="AI41" s="891" t="s">
        <v>240</v>
      </c>
      <c r="AJ41" s="1002" t="s">
        <v>96</v>
      </c>
      <c r="AK41" s="1004" t="s">
        <v>97</v>
      </c>
      <c r="AL41" s="1004" t="s">
        <v>98</v>
      </c>
      <c r="AM41" s="891" t="s">
        <v>240</v>
      </c>
      <c r="AN41" s="1002" t="s">
        <v>96</v>
      </c>
      <c r="AO41" s="1004" t="s">
        <v>97</v>
      </c>
      <c r="AP41" s="1004" t="s">
        <v>98</v>
      </c>
      <c r="AQ41" s="891" t="s">
        <v>240</v>
      </c>
      <c r="AR41" s="1002" t="s">
        <v>96</v>
      </c>
      <c r="AS41" s="1004" t="s">
        <v>97</v>
      </c>
      <c r="AT41" s="1004" t="s">
        <v>98</v>
      </c>
      <c r="AU41" s="891" t="s">
        <v>240</v>
      </c>
      <c r="AV41" s="1002" t="s">
        <v>96</v>
      </c>
      <c r="AW41" s="1004" t="s">
        <v>97</v>
      </c>
      <c r="AX41" s="1004" t="s">
        <v>98</v>
      </c>
      <c r="AY41" s="891" t="s">
        <v>240</v>
      </c>
      <c r="AZ41" s="1002" t="s">
        <v>96</v>
      </c>
      <c r="BA41" s="1004" t="s">
        <v>97</v>
      </c>
      <c r="BB41" s="1004" t="s">
        <v>98</v>
      </c>
      <c r="BC41" s="891" t="s">
        <v>240</v>
      </c>
      <c r="BD41" s="1002" t="s">
        <v>96</v>
      </c>
      <c r="BE41" s="1004" t="s">
        <v>97</v>
      </c>
      <c r="BF41" s="1004" t="s">
        <v>98</v>
      </c>
      <c r="BG41" s="891" t="s">
        <v>240</v>
      </c>
      <c r="BH41" s="1002" t="s">
        <v>96</v>
      </c>
      <c r="BI41" s="1004" t="s">
        <v>97</v>
      </c>
      <c r="BJ41" s="1004" t="s">
        <v>98</v>
      </c>
      <c r="BK41" s="891" t="s">
        <v>240</v>
      </c>
      <c r="BL41" s="1002" t="s">
        <v>96</v>
      </c>
      <c r="BM41" s="1004" t="s">
        <v>97</v>
      </c>
      <c r="BN41" s="1004" t="s">
        <v>98</v>
      </c>
      <c r="BO41" s="891" t="s">
        <v>240</v>
      </c>
      <c r="BP41" s="1002" t="s">
        <v>96</v>
      </c>
      <c r="BQ41" s="1004" t="s">
        <v>97</v>
      </c>
      <c r="BR41" s="1004" t="s">
        <v>98</v>
      </c>
      <c r="BS41" s="891" t="s">
        <v>240</v>
      </c>
      <c r="BT41" s="1002" t="s">
        <v>96</v>
      </c>
      <c r="BU41" s="1004" t="s">
        <v>97</v>
      </c>
      <c r="BV41" s="1004" t="s">
        <v>98</v>
      </c>
      <c r="BW41" s="891" t="s">
        <v>240</v>
      </c>
      <c r="BX41" s="1002" t="s">
        <v>96</v>
      </c>
      <c r="BY41" s="1004" t="s">
        <v>97</v>
      </c>
      <c r="BZ41" s="1004" t="s">
        <v>98</v>
      </c>
      <c r="CA41" s="891" t="s">
        <v>240</v>
      </c>
      <c r="CB41" s="1002" t="s">
        <v>96</v>
      </c>
      <c r="CC41" s="1004" t="s">
        <v>97</v>
      </c>
      <c r="CD41" s="1004" t="s">
        <v>98</v>
      </c>
      <c r="CE41" s="891" t="s">
        <v>240</v>
      </c>
      <c r="CF41" s="1002" t="s">
        <v>96</v>
      </c>
      <c r="CG41" s="1004" t="s">
        <v>97</v>
      </c>
      <c r="CH41" s="1004" t="s">
        <v>98</v>
      </c>
      <c r="CI41" s="891" t="s">
        <v>240</v>
      </c>
      <c r="CJ41" s="1002" t="s">
        <v>96</v>
      </c>
      <c r="CK41" s="1004" t="s">
        <v>97</v>
      </c>
      <c r="CL41" s="1004" t="s">
        <v>98</v>
      </c>
      <c r="CM41" s="891" t="s">
        <v>240</v>
      </c>
      <c r="CN41" s="1002" t="s">
        <v>96</v>
      </c>
      <c r="CO41" s="1004" t="s">
        <v>97</v>
      </c>
      <c r="CP41" s="1004" t="s">
        <v>98</v>
      </c>
      <c r="CQ41" s="891" t="s">
        <v>240</v>
      </c>
      <c r="CR41" s="1002" t="s">
        <v>96</v>
      </c>
      <c r="CS41" s="1004" t="s">
        <v>97</v>
      </c>
      <c r="CT41" s="1004" t="s">
        <v>98</v>
      </c>
      <c r="CU41" s="891" t="s">
        <v>240</v>
      </c>
      <c r="CV41" s="1002" t="s">
        <v>96</v>
      </c>
      <c r="CW41" s="1004" t="s">
        <v>97</v>
      </c>
      <c r="CX41" s="1004" t="s">
        <v>98</v>
      </c>
      <c r="CY41" s="891" t="s">
        <v>240</v>
      </c>
      <c r="CZ41" s="1002" t="s">
        <v>96</v>
      </c>
      <c r="DA41" s="1004" t="s">
        <v>97</v>
      </c>
      <c r="DB41" s="1004" t="s">
        <v>98</v>
      </c>
      <c r="DC41" s="891" t="s">
        <v>240</v>
      </c>
      <c r="DD41" s="1002" t="s">
        <v>96</v>
      </c>
      <c r="DE41" s="1004" t="s">
        <v>97</v>
      </c>
      <c r="DF41" s="1004" t="s">
        <v>98</v>
      </c>
      <c r="DG41" s="891" t="s">
        <v>240</v>
      </c>
      <c r="DH41" s="1002" t="s">
        <v>96</v>
      </c>
      <c r="DI41" s="1004" t="s">
        <v>97</v>
      </c>
      <c r="DJ41" s="1004" t="s">
        <v>98</v>
      </c>
      <c r="DK41" s="891" t="s">
        <v>240</v>
      </c>
      <c r="DL41" s="1002" t="s">
        <v>96</v>
      </c>
      <c r="DM41" s="1004" t="s">
        <v>97</v>
      </c>
      <c r="DN41" s="1004" t="s">
        <v>98</v>
      </c>
      <c r="DO41" s="891" t="s">
        <v>240</v>
      </c>
      <c r="DP41" s="1002" t="s">
        <v>96</v>
      </c>
      <c r="DQ41" s="1004" t="s">
        <v>97</v>
      </c>
      <c r="DR41" s="1004" t="s">
        <v>98</v>
      </c>
      <c r="DS41" s="891" t="s">
        <v>240</v>
      </c>
      <c r="DT41" s="1002" t="s">
        <v>96</v>
      </c>
      <c r="DU41" s="1004" t="s">
        <v>97</v>
      </c>
      <c r="DV41" s="1004" t="s">
        <v>98</v>
      </c>
      <c r="DW41" s="891" t="s">
        <v>240</v>
      </c>
      <c r="DX41" s="1002" t="s">
        <v>96</v>
      </c>
      <c r="DY41" s="1004" t="s">
        <v>97</v>
      </c>
      <c r="DZ41" s="1004" t="s">
        <v>98</v>
      </c>
      <c r="EA41" s="891" t="s">
        <v>240</v>
      </c>
      <c r="EB41" s="1002" t="s">
        <v>96</v>
      </c>
      <c r="EC41" s="1004" t="s">
        <v>97</v>
      </c>
      <c r="ED41" s="1004" t="s">
        <v>98</v>
      </c>
      <c r="EE41" s="891" t="s">
        <v>240</v>
      </c>
      <c r="EF41" s="1002" t="s">
        <v>96</v>
      </c>
      <c r="EG41" s="1004" t="s">
        <v>97</v>
      </c>
      <c r="EH41" s="1004" t="s">
        <v>98</v>
      </c>
      <c r="EI41" s="891" t="s">
        <v>240</v>
      </c>
      <c r="EJ41" s="1002" t="s">
        <v>96</v>
      </c>
      <c r="EK41" s="1004" t="s">
        <v>97</v>
      </c>
      <c r="EL41" s="1004" t="s">
        <v>98</v>
      </c>
      <c r="EM41" s="891" t="s">
        <v>240</v>
      </c>
      <c r="EN41" s="1002" t="s">
        <v>96</v>
      </c>
      <c r="EO41" s="1004" t="s">
        <v>97</v>
      </c>
      <c r="EP41" s="1004" t="s">
        <v>98</v>
      </c>
      <c r="EQ41" s="891" t="s">
        <v>240</v>
      </c>
      <c r="ER41" s="1002" t="s">
        <v>96</v>
      </c>
      <c r="ES41" s="1004" t="s">
        <v>97</v>
      </c>
      <c r="ET41" s="1004" t="s">
        <v>98</v>
      </c>
      <c r="EU41" s="891" t="s">
        <v>240</v>
      </c>
      <c r="EV41" s="1002" t="s">
        <v>96</v>
      </c>
      <c r="EW41" s="1004" t="s">
        <v>97</v>
      </c>
      <c r="EX41" s="1004" t="s">
        <v>98</v>
      </c>
      <c r="EY41" s="891" t="s">
        <v>240</v>
      </c>
      <c r="EZ41" s="1002" t="s">
        <v>96</v>
      </c>
      <c r="FA41" s="1004" t="s">
        <v>97</v>
      </c>
      <c r="FB41" s="1004" t="s">
        <v>98</v>
      </c>
      <c r="FC41" s="891" t="s">
        <v>240</v>
      </c>
      <c r="FD41" s="1002" t="s">
        <v>96</v>
      </c>
      <c r="FE41" s="1004" t="s">
        <v>97</v>
      </c>
      <c r="FF41" s="1004" t="s">
        <v>98</v>
      </c>
      <c r="FG41" s="891" t="s">
        <v>240</v>
      </c>
      <c r="FH41" s="1002" t="s">
        <v>96</v>
      </c>
      <c r="FI41" s="1004" t="s">
        <v>97</v>
      </c>
      <c r="FJ41" s="1004" t="s">
        <v>98</v>
      </c>
      <c r="FK41" s="891" t="s">
        <v>240</v>
      </c>
      <c r="FL41" s="1002" t="s">
        <v>96</v>
      </c>
      <c r="FM41" s="1004" t="s">
        <v>97</v>
      </c>
      <c r="FN41" s="1004" t="s">
        <v>98</v>
      </c>
      <c r="FO41" s="891" t="s">
        <v>240</v>
      </c>
      <c r="FP41" s="1002" t="s">
        <v>96</v>
      </c>
      <c r="FQ41" s="1004" t="s">
        <v>97</v>
      </c>
      <c r="FR41" s="1004" t="s">
        <v>98</v>
      </c>
      <c r="FS41" s="891" t="s">
        <v>240</v>
      </c>
      <c r="FT41" s="1002" t="s">
        <v>96</v>
      </c>
      <c r="FU41" s="1004" t="s">
        <v>97</v>
      </c>
      <c r="FV41" s="1004" t="s">
        <v>98</v>
      </c>
      <c r="FW41" s="891" t="s">
        <v>240</v>
      </c>
      <c r="FX41" s="1002" t="s">
        <v>96</v>
      </c>
      <c r="FY41" s="1004" t="s">
        <v>97</v>
      </c>
      <c r="FZ41" s="1004" t="s">
        <v>98</v>
      </c>
      <c r="GA41" s="891" t="s">
        <v>240</v>
      </c>
      <c r="GB41" s="1002" t="s">
        <v>96</v>
      </c>
      <c r="GC41" s="1004" t="s">
        <v>97</v>
      </c>
      <c r="GD41" s="1004" t="s">
        <v>98</v>
      </c>
      <c r="GE41" s="891" t="s">
        <v>240</v>
      </c>
      <c r="GF41" s="1002" t="s">
        <v>96</v>
      </c>
      <c r="GG41" s="1004" t="s">
        <v>97</v>
      </c>
      <c r="GH41" s="1004" t="s">
        <v>98</v>
      </c>
      <c r="GI41" s="891" t="s">
        <v>240</v>
      </c>
      <c r="GJ41" s="1002" t="s">
        <v>96</v>
      </c>
      <c r="GK41" s="1004" t="s">
        <v>97</v>
      </c>
      <c r="GL41" s="1004" t="s">
        <v>98</v>
      </c>
      <c r="GM41" s="891" t="s">
        <v>240</v>
      </c>
      <c r="GN41" s="1002" t="s">
        <v>96</v>
      </c>
      <c r="GO41" s="1004" t="s">
        <v>97</v>
      </c>
      <c r="GP41" s="1004" t="s">
        <v>98</v>
      </c>
      <c r="GQ41" s="891" t="s">
        <v>240</v>
      </c>
      <c r="GR41" s="1002" t="s">
        <v>96</v>
      </c>
      <c r="GS41" s="1004" t="s">
        <v>97</v>
      </c>
      <c r="GT41" s="1004" t="s">
        <v>98</v>
      </c>
      <c r="GU41" s="891" t="s">
        <v>240</v>
      </c>
      <c r="GV41" s="1002" t="s">
        <v>96</v>
      </c>
      <c r="GW41" s="1004" t="s">
        <v>97</v>
      </c>
      <c r="GX41" s="1004" t="s">
        <v>98</v>
      </c>
      <c r="GY41" s="891" t="s">
        <v>240</v>
      </c>
      <c r="GZ41" s="1002" t="s">
        <v>96</v>
      </c>
      <c r="HA41" s="1004" t="s">
        <v>97</v>
      </c>
      <c r="HB41" s="1004" t="s">
        <v>98</v>
      </c>
      <c r="HC41" s="891" t="s">
        <v>240</v>
      </c>
      <c r="HD41" s="1002" t="s">
        <v>96</v>
      </c>
      <c r="HE41" s="1004" t="s">
        <v>97</v>
      </c>
      <c r="HF41" s="1004" t="s">
        <v>98</v>
      </c>
      <c r="HG41" s="891" t="s">
        <v>240</v>
      </c>
      <c r="HH41" s="1002" t="s">
        <v>96</v>
      </c>
      <c r="HI41" s="1004" t="s">
        <v>97</v>
      </c>
      <c r="HJ41" s="1004" t="s">
        <v>98</v>
      </c>
      <c r="HK41" s="891" t="s">
        <v>240</v>
      </c>
      <c r="HL41" s="1002" t="s">
        <v>96</v>
      </c>
      <c r="HM41" s="1004" t="s">
        <v>97</v>
      </c>
      <c r="HN41" s="1004" t="s">
        <v>98</v>
      </c>
      <c r="HO41" s="891" t="s">
        <v>240</v>
      </c>
      <c r="HP41" s="890" t="s">
        <v>844</v>
      </c>
      <c r="HQ41" s="1002" t="s">
        <v>260</v>
      </c>
      <c r="HR41" s="892" t="s">
        <v>260</v>
      </c>
    </row>
    <row r="42" spans="1:228">
      <c r="A42" s="841">
        <v>20</v>
      </c>
      <c r="B42" s="893" t="s">
        <v>99</v>
      </c>
      <c r="C42" s="1008">
        <v>2006</v>
      </c>
      <c r="D42" s="867"/>
      <c r="E42" s="862"/>
      <c r="F42" s="862"/>
      <c r="G42" s="873"/>
      <c r="H42" s="1009">
        <f>+H$37</f>
        <v>1671946</v>
      </c>
      <c r="I42" s="1010">
        <f>+H$38/12*(12.5-H$39)</f>
        <v>9561.7826797385605</v>
      </c>
      <c r="J42" s="1010">
        <f t="shared" ref="J42:J55" si="0">+H42-I42</f>
        <v>1662384.2173202615</v>
      </c>
      <c r="K42" s="1011"/>
      <c r="L42" s="867"/>
      <c r="M42" s="862"/>
      <c r="N42" s="862"/>
      <c r="O42" s="873"/>
      <c r="P42" s="867"/>
      <c r="Q42" s="862"/>
      <c r="R42" s="862"/>
      <c r="S42" s="873"/>
      <c r="T42" s="867"/>
      <c r="U42" s="862"/>
      <c r="V42" s="862"/>
      <c r="W42" s="873"/>
      <c r="X42" s="867"/>
      <c r="Y42" s="862"/>
      <c r="Z42" s="862"/>
      <c r="AA42" s="873"/>
      <c r="AB42" s="867"/>
      <c r="AC42" s="862"/>
      <c r="AD42" s="862"/>
      <c r="AE42" s="873"/>
      <c r="AF42" s="867"/>
      <c r="AG42" s="862"/>
      <c r="AH42" s="862"/>
      <c r="AI42" s="873"/>
      <c r="AJ42" s="867"/>
      <c r="AK42" s="862"/>
      <c r="AL42" s="862"/>
      <c r="AM42" s="873"/>
      <c r="AN42" s="867"/>
      <c r="AO42" s="862"/>
      <c r="AP42" s="862"/>
      <c r="AQ42" s="873"/>
      <c r="AR42" s="867"/>
      <c r="AS42" s="862"/>
      <c r="AT42" s="862"/>
      <c r="AU42" s="873"/>
      <c r="AV42" s="867"/>
      <c r="AW42" s="862"/>
      <c r="AX42" s="862"/>
      <c r="AY42" s="873"/>
      <c r="AZ42" s="867"/>
      <c r="BA42" s="862"/>
      <c r="BB42" s="862"/>
      <c r="BC42" s="873"/>
      <c r="BD42" s="867"/>
      <c r="BE42" s="862"/>
      <c r="BF42" s="862"/>
      <c r="BG42" s="873"/>
      <c r="BH42" s="867"/>
      <c r="BI42" s="862"/>
      <c r="BJ42" s="862"/>
      <c r="BK42" s="873"/>
      <c r="BL42" s="867"/>
      <c r="BM42" s="862"/>
      <c r="BN42" s="862"/>
      <c r="BO42" s="873"/>
      <c r="BP42" s="867"/>
      <c r="BQ42" s="862"/>
      <c r="BR42" s="862"/>
      <c r="BS42" s="873"/>
      <c r="BT42" s="867"/>
      <c r="BU42" s="862"/>
      <c r="BV42" s="862"/>
      <c r="BW42" s="873"/>
      <c r="BX42" s="867"/>
      <c r="BY42" s="862"/>
      <c r="BZ42" s="862"/>
      <c r="CA42" s="873"/>
      <c r="CB42" s="867"/>
      <c r="CC42" s="862"/>
      <c r="CD42" s="862"/>
      <c r="CE42" s="873"/>
      <c r="CF42" s="867"/>
      <c r="CG42" s="862"/>
      <c r="CH42" s="862"/>
      <c r="CI42" s="873"/>
      <c r="CJ42" s="867"/>
      <c r="CK42" s="862"/>
      <c r="CL42" s="862"/>
      <c r="CM42" s="873"/>
      <c r="CN42" s="867"/>
      <c r="CO42" s="862"/>
      <c r="CP42" s="862"/>
      <c r="CQ42" s="873"/>
      <c r="CR42" s="867"/>
      <c r="CS42" s="862"/>
      <c r="CT42" s="862"/>
      <c r="CU42" s="873"/>
      <c r="CV42" s="867"/>
      <c r="CW42" s="862"/>
      <c r="CX42" s="862"/>
      <c r="CY42" s="873"/>
      <c r="CZ42" s="867"/>
      <c r="DA42" s="862"/>
      <c r="DB42" s="862"/>
      <c r="DC42" s="873"/>
      <c r="DD42" s="867"/>
      <c r="DE42" s="862"/>
      <c r="DF42" s="862"/>
      <c r="DG42" s="873"/>
      <c r="DH42" s="867"/>
      <c r="DI42" s="862"/>
      <c r="DJ42" s="862"/>
      <c r="DK42" s="873"/>
      <c r="DL42" s="867"/>
      <c r="DM42" s="862"/>
      <c r="DN42" s="862"/>
      <c r="DO42" s="873"/>
      <c r="DP42" s="867"/>
      <c r="DQ42" s="862"/>
      <c r="DR42" s="862"/>
      <c r="DS42" s="873"/>
      <c r="DT42" s="867"/>
      <c r="DU42" s="862"/>
      <c r="DV42" s="862"/>
      <c r="DW42" s="873"/>
      <c r="DX42" s="867"/>
      <c r="DY42" s="862"/>
      <c r="DZ42" s="862"/>
      <c r="EA42" s="873"/>
      <c r="EB42" s="867"/>
      <c r="EC42" s="862"/>
      <c r="ED42" s="862"/>
      <c r="EE42" s="873"/>
      <c r="EF42" s="867"/>
      <c r="EG42" s="862"/>
      <c r="EH42" s="862"/>
      <c r="EI42" s="873"/>
      <c r="EJ42" s="867"/>
      <c r="EK42" s="862"/>
      <c r="EL42" s="862"/>
      <c r="EM42" s="873"/>
      <c r="EN42" s="867"/>
      <c r="EO42" s="862"/>
      <c r="EP42" s="862"/>
      <c r="EQ42" s="873"/>
      <c r="ER42" s="867"/>
      <c r="ES42" s="862"/>
      <c r="ET42" s="862"/>
      <c r="EU42" s="873"/>
      <c r="EV42" s="867"/>
      <c r="EW42" s="862"/>
      <c r="EX42" s="862"/>
      <c r="EY42" s="873"/>
      <c r="EZ42" s="867"/>
      <c r="FA42" s="862"/>
      <c r="FB42" s="862"/>
      <c r="FC42" s="873"/>
      <c r="FD42" s="867"/>
      <c r="FE42" s="862"/>
      <c r="FF42" s="862"/>
      <c r="FG42" s="873"/>
      <c r="FH42" s="867"/>
      <c r="FI42" s="862"/>
      <c r="FJ42" s="862"/>
      <c r="FK42" s="873"/>
      <c r="FL42" s="867"/>
      <c r="FM42" s="862"/>
      <c r="FN42" s="862"/>
      <c r="FO42" s="873"/>
      <c r="FP42" s="867"/>
      <c r="FQ42" s="862"/>
      <c r="FR42" s="862"/>
      <c r="FS42" s="873"/>
      <c r="FT42" s="867"/>
      <c r="FU42" s="862"/>
      <c r="FV42" s="862"/>
      <c r="FW42" s="873"/>
      <c r="FX42" s="867"/>
      <c r="FY42" s="862"/>
      <c r="FZ42" s="862"/>
      <c r="GA42" s="873"/>
      <c r="GB42" s="867"/>
      <c r="GC42" s="862"/>
      <c r="GD42" s="862"/>
      <c r="GE42" s="873"/>
      <c r="GF42" s="867"/>
      <c r="GG42" s="862"/>
      <c r="GH42" s="862"/>
      <c r="GI42" s="873"/>
      <c r="GJ42" s="867"/>
      <c r="GK42" s="862"/>
      <c r="GL42" s="862"/>
      <c r="GM42" s="873"/>
      <c r="GN42" s="867"/>
      <c r="GO42" s="862"/>
      <c r="GP42" s="862"/>
      <c r="GQ42" s="873"/>
      <c r="GR42" s="867"/>
      <c r="GS42" s="862"/>
      <c r="GT42" s="862"/>
      <c r="GU42" s="873"/>
      <c r="GV42" s="867"/>
      <c r="GW42" s="862"/>
      <c r="GX42" s="862"/>
      <c r="GY42" s="873"/>
      <c r="GZ42" s="867"/>
      <c r="HA42" s="862"/>
      <c r="HB42" s="862"/>
      <c r="HC42" s="873"/>
      <c r="HD42" s="867"/>
      <c r="HE42" s="862"/>
      <c r="HF42" s="862"/>
      <c r="HG42" s="873"/>
      <c r="HH42" s="867"/>
      <c r="HI42" s="862"/>
      <c r="HJ42" s="862"/>
      <c r="HK42" s="873"/>
      <c r="HL42" s="867"/>
      <c r="HM42" s="862"/>
      <c r="HN42" s="862"/>
      <c r="HO42" s="873"/>
      <c r="HP42" s="952"/>
      <c r="HQ42" s="860"/>
      <c r="HR42" s="877"/>
    </row>
    <row r="43" spans="1:228">
      <c r="A43" s="841">
        <v>21</v>
      </c>
      <c r="B43" s="893" t="s">
        <v>100</v>
      </c>
      <c r="C43" s="1008">
        <v>2006</v>
      </c>
      <c r="D43" s="867"/>
      <c r="E43" s="862"/>
      <c r="F43" s="862"/>
      <c r="G43" s="873"/>
      <c r="H43" s="1009">
        <f>+H42</f>
        <v>1671946</v>
      </c>
      <c r="I43" s="1010">
        <f>+I42</f>
        <v>9561.7826797385605</v>
      </c>
      <c r="J43" s="1010">
        <f t="shared" si="0"/>
        <v>1662384.2173202615</v>
      </c>
      <c r="K43" s="1011"/>
      <c r="L43" s="867"/>
      <c r="M43" s="862"/>
      <c r="N43" s="862"/>
      <c r="O43" s="873"/>
      <c r="P43" s="867"/>
      <c r="Q43" s="862"/>
      <c r="R43" s="862"/>
      <c r="S43" s="873"/>
      <c r="T43" s="867"/>
      <c r="U43" s="862"/>
      <c r="V43" s="862"/>
      <c r="W43" s="873"/>
      <c r="X43" s="867"/>
      <c r="Y43" s="862"/>
      <c r="Z43" s="862"/>
      <c r="AA43" s="873"/>
      <c r="AB43" s="867"/>
      <c r="AC43" s="862"/>
      <c r="AD43" s="862"/>
      <c r="AE43" s="873"/>
      <c r="AF43" s="867"/>
      <c r="AG43" s="862"/>
      <c r="AH43" s="862"/>
      <c r="AI43" s="873"/>
      <c r="AJ43" s="867"/>
      <c r="AK43" s="862"/>
      <c r="AL43" s="862"/>
      <c r="AM43" s="873"/>
      <c r="AN43" s="867"/>
      <c r="AO43" s="862"/>
      <c r="AP43" s="862"/>
      <c r="AQ43" s="873"/>
      <c r="AR43" s="867"/>
      <c r="AS43" s="862"/>
      <c r="AT43" s="862"/>
      <c r="AU43" s="873"/>
      <c r="AV43" s="867"/>
      <c r="AW43" s="862"/>
      <c r="AX43" s="862"/>
      <c r="AY43" s="873"/>
      <c r="AZ43" s="867"/>
      <c r="BA43" s="862"/>
      <c r="BB43" s="862"/>
      <c r="BC43" s="873"/>
      <c r="BD43" s="867"/>
      <c r="BE43" s="862"/>
      <c r="BF43" s="862"/>
      <c r="BG43" s="873"/>
      <c r="BH43" s="867"/>
      <c r="BI43" s="862"/>
      <c r="BJ43" s="862"/>
      <c r="BK43" s="873"/>
      <c r="BL43" s="867"/>
      <c r="BM43" s="862"/>
      <c r="BN43" s="862"/>
      <c r="BO43" s="873"/>
      <c r="BP43" s="867"/>
      <c r="BQ43" s="862"/>
      <c r="BR43" s="862"/>
      <c r="BS43" s="873"/>
      <c r="BT43" s="867"/>
      <c r="BU43" s="862"/>
      <c r="BV43" s="862"/>
      <c r="BW43" s="873"/>
      <c r="BX43" s="867"/>
      <c r="BY43" s="862"/>
      <c r="BZ43" s="862"/>
      <c r="CA43" s="873"/>
      <c r="CB43" s="867"/>
      <c r="CC43" s="862"/>
      <c r="CD43" s="862"/>
      <c r="CE43" s="873"/>
      <c r="CF43" s="867"/>
      <c r="CG43" s="862"/>
      <c r="CH43" s="862"/>
      <c r="CI43" s="873"/>
      <c r="CJ43" s="867"/>
      <c r="CK43" s="862"/>
      <c r="CL43" s="862"/>
      <c r="CM43" s="873"/>
      <c r="CN43" s="867"/>
      <c r="CO43" s="862"/>
      <c r="CP43" s="862"/>
      <c r="CQ43" s="873"/>
      <c r="CR43" s="867"/>
      <c r="CS43" s="862"/>
      <c r="CT43" s="862"/>
      <c r="CU43" s="873"/>
      <c r="CV43" s="867"/>
      <c r="CW43" s="862"/>
      <c r="CX43" s="862"/>
      <c r="CY43" s="873"/>
      <c r="CZ43" s="867"/>
      <c r="DA43" s="862"/>
      <c r="DB43" s="862"/>
      <c r="DC43" s="873"/>
      <c r="DD43" s="867"/>
      <c r="DE43" s="862"/>
      <c r="DF43" s="862"/>
      <c r="DG43" s="873"/>
      <c r="DH43" s="867"/>
      <c r="DI43" s="862"/>
      <c r="DJ43" s="862"/>
      <c r="DK43" s="873"/>
      <c r="DL43" s="867"/>
      <c r="DM43" s="862"/>
      <c r="DN43" s="862"/>
      <c r="DO43" s="873"/>
      <c r="DP43" s="867"/>
      <c r="DQ43" s="862"/>
      <c r="DR43" s="862"/>
      <c r="DS43" s="873"/>
      <c r="DT43" s="867"/>
      <c r="DU43" s="862"/>
      <c r="DV43" s="862"/>
      <c r="DW43" s="873"/>
      <c r="DX43" s="867"/>
      <c r="DY43" s="862"/>
      <c r="DZ43" s="862"/>
      <c r="EA43" s="873"/>
      <c r="EB43" s="867"/>
      <c r="EC43" s="862"/>
      <c r="ED43" s="862"/>
      <c r="EE43" s="873"/>
      <c r="EF43" s="867"/>
      <c r="EG43" s="862"/>
      <c r="EH43" s="862"/>
      <c r="EI43" s="873"/>
      <c r="EJ43" s="867"/>
      <c r="EK43" s="862"/>
      <c r="EL43" s="862"/>
      <c r="EM43" s="873"/>
      <c r="EN43" s="867"/>
      <c r="EO43" s="862"/>
      <c r="EP43" s="862"/>
      <c r="EQ43" s="873"/>
      <c r="ER43" s="867"/>
      <c r="ES43" s="862"/>
      <c r="ET43" s="862"/>
      <c r="EU43" s="873"/>
      <c r="EV43" s="867"/>
      <c r="EW43" s="862"/>
      <c r="EX43" s="862"/>
      <c r="EY43" s="873"/>
      <c r="EZ43" s="867"/>
      <c r="FA43" s="862"/>
      <c r="FB43" s="862"/>
      <c r="FC43" s="873"/>
      <c r="FD43" s="867"/>
      <c r="FE43" s="862"/>
      <c r="FF43" s="862"/>
      <c r="FG43" s="873"/>
      <c r="FH43" s="867"/>
      <c r="FI43" s="862"/>
      <c r="FJ43" s="862"/>
      <c r="FK43" s="873"/>
      <c r="FL43" s="867"/>
      <c r="FM43" s="862"/>
      <c r="FN43" s="862"/>
      <c r="FO43" s="873"/>
      <c r="FP43" s="867"/>
      <c r="FQ43" s="862"/>
      <c r="FR43" s="862"/>
      <c r="FS43" s="873"/>
      <c r="FT43" s="867"/>
      <c r="FU43" s="862"/>
      <c r="FV43" s="862"/>
      <c r="FW43" s="873"/>
      <c r="FX43" s="867"/>
      <c r="FY43" s="862"/>
      <c r="FZ43" s="862"/>
      <c r="GA43" s="873"/>
      <c r="GB43" s="867"/>
      <c r="GC43" s="862"/>
      <c r="GD43" s="862"/>
      <c r="GE43" s="873"/>
      <c r="GF43" s="867"/>
      <c r="GG43" s="862"/>
      <c r="GH43" s="862"/>
      <c r="GI43" s="873"/>
      <c r="GJ43" s="867"/>
      <c r="GK43" s="862"/>
      <c r="GL43" s="862"/>
      <c r="GM43" s="873"/>
      <c r="GN43" s="867"/>
      <c r="GO43" s="862"/>
      <c r="GP43" s="862"/>
      <c r="GQ43" s="873"/>
      <c r="GR43" s="867"/>
      <c r="GS43" s="862"/>
      <c r="GT43" s="862"/>
      <c r="GU43" s="873"/>
      <c r="GV43" s="867"/>
      <c r="GW43" s="862"/>
      <c r="GX43" s="862"/>
      <c r="GY43" s="873"/>
      <c r="GZ43" s="867"/>
      <c r="HA43" s="862"/>
      <c r="HB43" s="862"/>
      <c r="HC43" s="873"/>
      <c r="HD43" s="867"/>
      <c r="HE43" s="862"/>
      <c r="HF43" s="862"/>
      <c r="HG43" s="873"/>
      <c r="HH43" s="867"/>
      <c r="HI43" s="862"/>
      <c r="HJ43" s="862"/>
      <c r="HK43" s="873"/>
      <c r="HL43" s="867"/>
      <c r="HM43" s="862"/>
      <c r="HN43" s="862"/>
      <c r="HO43" s="873"/>
      <c r="HP43" s="952"/>
      <c r="HQ43" s="860"/>
      <c r="HR43" s="877"/>
    </row>
    <row r="44" spans="1:228">
      <c r="A44" s="841">
        <v>22</v>
      </c>
      <c r="B44" s="895" t="str">
        <f t="shared" ref="B44:B55" si="1">+B42</f>
        <v>W / O incentive</v>
      </c>
      <c r="C44" s="1008">
        <f t="shared" ref="C44:C55" si="2">+C42+1</f>
        <v>2007</v>
      </c>
      <c r="D44" s="860">
        <f>+D$37</f>
        <v>1911923</v>
      </c>
      <c r="E44" s="871">
        <f>+D$38/12*(12.5-D$39)</f>
        <v>1562.0285947712418</v>
      </c>
      <c r="F44" s="894">
        <f t="shared" ref="F44:F55" si="3">+D44-E44</f>
        <v>1910360.9714052288</v>
      </c>
      <c r="G44" s="873"/>
      <c r="H44" s="860">
        <f>+J43</f>
        <v>1662384.2173202615</v>
      </c>
      <c r="I44" s="871">
        <f>+H$38</f>
        <v>32783.254901960783</v>
      </c>
      <c r="J44" s="894">
        <f t="shared" si="0"/>
        <v>1629600.9624183008</v>
      </c>
      <c r="K44" s="873"/>
      <c r="L44" s="860">
        <f>+L$37</f>
        <v>8241202</v>
      </c>
      <c r="M44" s="871">
        <f>+L$38/12*(12.5-L$39)</f>
        <v>60597.073529411769</v>
      </c>
      <c r="N44" s="894">
        <f t="shared" ref="N44:N55" si="4">+L44-M44</f>
        <v>8180604.926470588</v>
      </c>
      <c r="O44" s="873"/>
      <c r="P44" s="860">
        <f>+P$37</f>
        <v>7173623</v>
      </c>
      <c r="Q44" s="871">
        <f>+P$38/12*(12.5-P$39)</f>
        <v>17582.409313725489</v>
      </c>
      <c r="R44" s="894">
        <f t="shared" ref="R44:R55" si="5">+P44-Q44</f>
        <v>7156040.5906862747</v>
      </c>
      <c r="S44" s="873"/>
      <c r="T44" s="860"/>
      <c r="U44" s="871"/>
      <c r="V44" s="894"/>
      <c r="W44" s="873"/>
      <c r="X44" s="860"/>
      <c r="Y44" s="871"/>
      <c r="Z44" s="894"/>
      <c r="AA44" s="873"/>
      <c r="AB44" s="860"/>
      <c r="AC44" s="871"/>
      <c r="AD44" s="894"/>
      <c r="AE44" s="873"/>
      <c r="AF44" s="860"/>
      <c r="AG44" s="871"/>
      <c r="AH44" s="894"/>
      <c r="AI44" s="873"/>
      <c r="AJ44" s="860"/>
      <c r="AK44" s="871"/>
      <c r="AL44" s="894"/>
      <c r="AM44" s="873"/>
      <c r="AN44" s="860"/>
      <c r="AO44" s="871"/>
      <c r="AP44" s="894"/>
      <c r="AQ44" s="873"/>
      <c r="AR44" s="860"/>
      <c r="AS44" s="871"/>
      <c r="AT44" s="894"/>
      <c r="AU44" s="873"/>
      <c r="AV44" s="860"/>
      <c r="AW44" s="871"/>
      <c r="AX44" s="894"/>
      <c r="AY44" s="873"/>
      <c r="AZ44" s="860"/>
      <c r="BA44" s="871"/>
      <c r="BB44" s="894"/>
      <c r="BC44" s="873"/>
      <c r="BD44" s="860"/>
      <c r="BE44" s="871"/>
      <c r="BF44" s="894"/>
      <c r="BG44" s="873"/>
      <c r="BH44" s="860"/>
      <c r="BI44" s="871"/>
      <c r="BJ44" s="894"/>
      <c r="BK44" s="873"/>
      <c r="BL44" s="860"/>
      <c r="BM44" s="871"/>
      <c r="BN44" s="894"/>
      <c r="BO44" s="873"/>
      <c r="BP44" s="860"/>
      <c r="BQ44" s="871"/>
      <c r="BR44" s="894"/>
      <c r="BS44" s="873"/>
      <c r="BT44" s="860"/>
      <c r="BU44" s="871"/>
      <c r="BV44" s="894"/>
      <c r="BW44" s="873"/>
      <c r="BX44" s="860"/>
      <c r="BY44" s="871"/>
      <c r="BZ44" s="894"/>
      <c r="CA44" s="873"/>
      <c r="CB44" s="860"/>
      <c r="CC44" s="871"/>
      <c r="CD44" s="894"/>
      <c r="CE44" s="873"/>
      <c r="CF44" s="860"/>
      <c r="CG44" s="871"/>
      <c r="CH44" s="894"/>
      <c r="CI44" s="873"/>
      <c r="CJ44" s="860"/>
      <c r="CK44" s="871"/>
      <c r="CL44" s="894"/>
      <c r="CM44" s="873"/>
      <c r="CN44" s="860"/>
      <c r="CO44" s="871"/>
      <c r="CP44" s="894"/>
      <c r="CQ44" s="873"/>
      <c r="CR44" s="860"/>
      <c r="CS44" s="871"/>
      <c r="CT44" s="894"/>
      <c r="CU44" s="873"/>
      <c r="CV44" s="860"/>
      <c r="CW44" s="871"/>
      <c r="CX44" s="894"/>
      <c r="CY44" s="873"/>
      <c r="CZ44" s="860"/>
      <c r="DA44" s="871"/>
      <c r="DB44" s="894"/>
      <c r="DC44" s="873"/>
      <c r="DD44" s="860"/>
      <c r="DE44" s="871"/>
      <c r="DF44" s="894"/>
      <c r="DG44" s="873"/>
      <c r="DH44" s="860"/>
      <c r="DI44" s="871"/>
      <c r="DJ44" s="894"/>
      <c r="DK44" s="873"/>
      <c r="DL44" s="860"/>
      <c r="DM44" s="871"/>
      <c r="DN44" s="894"/>
      <c r="DO44" s="873"/>
      <c r="DP44" s="860"/>
      <c r="DQ44" s="871"/>
      <c r="DR44" s="894"/>
      <c r="DS44" s="873"/>
      <c r="DT44" s="860"/>
      <c r="DU44" s="871"/>
      <c r="DV44" s="894"/>
      <c r="DW44" s="873"/>
      <c r="DX44" s="860"/>
      <c r="DY44" s="871"/>
      <c r="DZ44" s="894"/>
      <c r="EA44" s="873"/>
      <c r="EB44" s="860"/>
      <c r="EC44" s="871"/>
      <c r="ED44" s="894"/>
      <c r="EE44" s="873"/>
      <c r="EF44" s="860"/>
      <c r="EG44" s="871"/>
      <c r="EH44" s="894"/>
      <c r="EI44" s="873"/>
      <c r="EJ44" s="860"/>
      <c r="EK44" s="871"/>
      <c r="EL44" s="894"/>
      <c r="EM44" s="873"/>
      <c r="EN44" s="860"/>
      <c r="EO44" s="871"/>
      <c r="EP44" s="894"/>
      <c r="EQ44" s="873"/>
      <c r="ER44" s="860"/>
      <c r="ES44" s="871"/>
      <c r="ET44" s="894"/>
      <c r="EU44" s="873"/>
      <c r="EV44" s="860"/>
      <c r="EW44" s="871"/>
      <c r="EX44" s="894"/>
      <c r="EY44" s="873"/>
      <c r="EZ44" s="860"/>
      <c r="FA44" s="871"/>
      <c r="FB44" s="894"/>
      <c r="FC44" s="873"/>
      <c r="FD44" s="860"/>
      <c r="FE44" s="871"/>
      <c r="FF44" s="894"/>
      <c r="FG44" s="873"/>
      <c r="FH44" s="860"/>
      <c r="FI44" s="871"/>
      <c r="FJ44" s="894"/>
      <c r="FK44" s="873"/>
      <c r="FL44" s="860"/>
      <c r="FM44" s="871"/>
      <c r="FN44" s="894"/>
      <c r="FO44" s="873"/>
      <c r="FP44" s="860"/>
      <c r="FQ44" s="871"/>
      <c r="FR44" s="894"/>
      <c r="FS44" s="873"/>
      <c r="FT44" s="860"/>
      <c r="FU44" s="871"/>
      <c r="FV44" s="894"/>
      <c r="FW44" s="873"/>
      <c r="FX44" s="860"/>
      <c r="FY44" s="871"/>
      <c r="FZ44" s="894"/>
      <c r="GA44" s="873"/>
      <c r="GB44" s="860"/>
      <c r="GC44" s="871"/>
      <c r="GD44" s="894"/>
      <c r="GE44" s="873"/>
      <c r="GF44" s="860"/>
      <c r="GG44" s="871"/>
      <c r="GH44" s="894"/>
      <c r="GI44" s="873"/>
      <c r="GJ44" s="860"/>
      <c r="GK44" s="871"/>
      <c r="GL44" s="894"/>
      <c r="GM44" s="873"/>
      <c r="GN44" s="860"/>
      <c r="GO44" s="871"/>
      <c r="GP44" s="894"/>
      <c r="GQ44" s="873"/>
      <c r="GR44" s="860"/>
      <c r="GS44" s="871"/>
      <c r="GT44" s="894"/>
      <c r="GU44" s="873"/>
      <c r="GV44" s="860"/>
      <c r="GW44" s="871"/>
      <c r="GX44" s="894"/>
      <c r="GY44" s="873"/>
      <c r="GZ44" s="860"/>
      <c r="HA44" s="871"/>
      <c r="HB44" s="894"/>
      <c r="HC44" s="873"/>
      <c r="HD44" s="860"/>
      <c r="HE44" s="871"/>
      <c r="HF44" s="894"/>
      <c r="HG44" s="873"/>
      <c r="HH44" s="860"/>
      <c r="HI44" s="871"/>
      <c r="HJ44" s="894"/>
      <c r="HK44" s="873"/>
      <c r="HL44" s="860"/>
      <c r="HM44" s="871"/>
      <c r="HN44" s="894"/>
      <c r="HO44" s="873"/>
      <c r="HP44" s="952"/>
      <c r="HQ44" s="860"/>
      <c r="HR44" s="877"/>
    </row>
    <row r="45" spans="1:228">
      <c r="A45" s="841">
        <v>23</v>
      </c>
      <c r="B45" s="895" t="str">
        <f t="shared" si="1"/>
        <v>W incentive</v>
      </c>
      <c r="C45" s="1008">
        <f t="shared" si="2"/>
        <v>2007</v>
      </c>
      <c r="D45" s="860">
        <f>+D44</f>
        <v>1911923</v>
      </c>
      <c r="E45" s="871">
        <f>+E44</f>
        <v>1562.0285947712418</v>
      </c>
      <c r="F45" s="894">
        <f t="shared" si="3"/>
        <v>1910360.9714052288</v>
      </c>
      <c r="G45" s="873"/>
      <c r="H45" s="860">
        <f>+H44</f>
        <v>1662384.2173202615</v>
      </c>
      <c r="I45" s="871">
        <f>+I44</f>
        <v>32783.254901960783</v>
      </c>
      <c r="J45" s="894">
        <f t="shared" si="0"/>
        <v>1629600.9624183008</v>
      </c>
      <c r="K45" s="873"/>
      <c r="L45" s="860">
        <f>+L44</f>
        <v>8241202</v>
      </c>
      <c r="M45" s="871">
        <f>+M44</f>
        <v>60597.073529411769</v>
      </c>
      <c r="N45" s="894">
        <f t="shared" si="4"/>
        <v>8180604.926470588</v>
      </c>
      <c r="O45" s="873"/>
      <c r="P45" s="860">
        <f>+P44</f>
        <v>7173623</v>
      </c>
      <c r="Q45" s="871">
        <f>+Q44</f>
        <v>17582.409313725489</v>
      </c>
      <c r="R45" s="894">
        <f t="shared" si="5"/>
        <v>7156040.5906862747</v>
      </c>
      <c r="S45" s="873"/>
      <c r="T45" s="860"/>
      <c r="U45" s="871"/>
      <c r="V45" s="894"/>
      <c r="W45" s="873"/>
      <c r="X45" s="860"/>
      <c r="Y45" s="871"/>
      <c r="Z45" s="894"/>
      <c r="AA45" s="873"/>
      <c r="AB45" s="860"/>
      <c r="AC45" s="871"/>
      <c r="AD45" s="894"/>
      <c r="AE45" s="873"/>
      <c r="AF45" s="860"/>
      <c r="AG45" s="871"/>
      <c r="AH45" s="894"/>
      <c r="AI45" s="873"/>
      <c r="AJ45" s="860"/>
      <c r="AK45" s="871"/>
      <c r="AL45" s="894"/>
      <c r="AM45" s="873"/>
      <c r="AN45" s="860"/>
      <c r="AO45" s="871"/>
      <c r="AP45" s="894"/>
      <c r="AQ45" s="873"/>
      <c r="AR45" s="860"/>
      <c r="AS45" s="871"/>
      <c r="AT45" s="894"/>
      <c r="AU45" s="873"/>
      <c r="AV45" s="860"/>
      <c r="AW45" s="871"/>
      <c r="AX45" s="894"/>
      <c r="AY45" s="873"/>
      <c r="AZ45" s="860"/>
      <c r="BA45" s="871"/>
      <c r="BB45" s="894"/>
      <c r="BC45" s="873"/>
      <c r="BD45" s="860"/>
      <c r="BE45" s="871"/>
      <c r="BF45" s="894"/>
      <c r="BG45" s="873"/>
      <c r="BH45" s="860"/>
      <c r="BI45" s="871"/>
      <c r="BJ45" s="894"/>
      <c r="BK45" s="873"/>
      <c r="BL45" s="860"/>
      <c r="BM45" s="871"/>
      <c r="BN45" s="894"/>
      <c r="BO45" s="873"/>
      <c r="BP45" s="860"/>
      <c r="BQ45" s="871"/>
      <c r="BR45" s="894"/>
      <c r="BS45" s="873"/>
      <c r="BT45" s="860"/>
      <c r="BU45" s="871"/>
      <c r="BV45" s="894"/>
      <c r="BW45" s="873"/>
      <c r="BX45" s="860"/>
      <c r="BY45" s="871"/>
      <c r="BZ45" s="894"/>
      <c r="CA45" s="873"/>
      <c r="CB45" s="860"/>
      <c r="CC45" s="871"/>
      <c r="CD45" s="894"/>
      <c r="CE45" s="873"/>
      <c r="CF45" s="860"/>
      <c r="CG45" s="871"/>
      <c r="CH45" s="894"/>
      <c r="CI45" s="873"/>
      <c r="CJ45" s="860"/>
      <c r="CK45" s="871"/>
      <c r="CL45" s="894"/>
      <c r="CM45" s="873"/>
      <c r="CN45" s="860"/>
      <c r="CO45" s="871"/>
      <c r="CP45" s="894"/>
      <c r="CQ45" s="873"/>
      <c r="CR45" s="860"/>
      <c r="CS45" s="871"/>
      <c r="CT45" s="894"/>
      <c r="CU45" s="873"/>
      <c r="CV45" s="860"/>
      <c r="CW45" s="871"/>
      <c r="CX45" s="894"/>
      <c r="CY45" s="873"/>
      <c r="CZ45" s="860"/>
      <c r="DA45" s="871"/>
      <c r="DB45" s="894"/>
      <c r="DC45" s="873"/>
      <c r="DD45" s="860"/>
      <c r="DE45" s="871"/>
      <c r="DF45" s="894"/>
      <c r="DG45" s="873"/>
      <c r="DH45" s="860"/>
      <c r="DI45" s="871"/>
      <c r="DJ45" s="894"/>
      <c r="DK45" s="873"/>
      <c r="DL45" s="860"/>
      <c r="DM45" s="871"/>
      <c r="DN45" s="894"/>
      <c r="DO45" s="873"/>
      <c r="DP45" s="860"/>
      <c r="DQ45" s="871"/>
      <c r="DR45" s="894"/>
      <c r="DS45" s="873"/>
      <c r="DT45" s="860"/>
      <c r="DU45" s="871"/>
      <c r="DV45" s="894"/>
      <c r="DW45" s="873"/>
      <c r="DX45" s="860"/>
      <c r="DY45" s="871"/>
      <c r="DZ45" s="894"/>
      <c r="EA45" s="873"/>
      <c r="EB45" s="860"/>
      <c r="EC45" s="871"/>
      <c r="ED45" s="894"/>
      <c r="EE45" s="873"/>
      <c r="EF45" s="860"/>
      <c r="EG45" s="871"/>
      <c r="EH45" s="894"/>
      <c r="EI45" s="873"/>
      <c r="EJ45" s="860"/>
      <c r="EK45" s="871"/>
      <c r="EL45" s="894"/>
      <c r="EM45" s="873"/>
      <c r="EN45" s="860"/>
      <c r="EO45" s="871"/>
      <c r="EP45" s="894"/>
      <c r="EQ45" s="873"/>
      <c r="ER45" s="860"/>
      <c r="ES45" s="871"/>
      <c r="ET45" s="894"/>
      <c r="EU45" s="873"/>
      <c r="EV45" s="860"/>
      <c r="EW45" s="871"/>
      <c r="EX45" s="894"/>
      <c r="EY45" s="873"/>
      <c r="EZ45" s="860"/>
      <c r="FA45" s="871"/>
      <c r="FB45" s="894"/>
      <c r="FC45" s="873"/>
      <c r="FD45" s="860"/>
      <c r="FE45" s="871"/>
      <c r="FF45" s="894"/>
      <c r="FG45" s="873"/>
      <c r="FH45" s="860"/>
      <c r="FI45" s="871"/>
      <c r="FJ45" s="894"/>
      <c r="FK45" s="873"/>
      <c r="FL45" s="860"/>
      <c r="FM45" s="871"/>
      <c r="FN45" s="894"/>
      <c r="FO45" s="873"/>
      <c r="FP45" s="860"/>
      <c r="FQ45" s="871"/>
      <c r="FR45" s="894"/>
      <c r="FS45" s="873"/>
      <c r="FT45" s="860"/>
      <c r="FU45" s="871"/>
      <c r="FV45" s="894"/>
      <c r="FW45" s="873"/>
      <c r="FX45" s="860"/>
      <c r="FY45" s="871"/>
      <c r="FZ45" s="894"/>
      <c r="GA45" s="873"/>
      <c r="GB45" s="860"/>
      <c r="GC45" s="871"/>
      <c r="GD45" s="894"/>
      <c r="GE45" s="873"/>
      <c r="GF45" s="860"/>
      <c r="GG45" s="871"/>
      <c r="GH45" s="894"/>
      <c r="GI45" s="873"/>
      <c r="GJ45" s="860"/>
      <c r="GK45" s="871"/>
      <c r="GL45" s="894"/>
      <c r="GM45" s="873"/>
      <c r="GN45" s="860"/>
      <c r="GO45" s="871"/>
      <c r="GP45" s="894"/>
      <c r="GQ45" s="873"/>
      <c r="GR45" s="860"/>
      <c r="GS45" s="871"/>
      <c r="GT45" s="894"/>
      <c r="GU45" s="873"/>
      <c r="GV45" s="860"/>
      <c r="GW45" s="871"/>
      <c r="GX45" s="894"/>
      <c r="GY45" s="873"/>
      <c r="GZ45" s="860"/>
      <c r="HA45" s="871"/>
      <c r="HB45" s="894"/>
      <c r="HC45" s="873"/>
      <c r="HD45" s="860"/>
      <c r="HE45" s="871"/>
      <c r="HF45" s="894"/>
      <c r="HG45" s="873"/>
      <c r="HH45" s="860"/>
      <c r="HI45" s="871"/>
      <c r="HJ45" s="894"/>
      <c r="HK45" s="873"/>
      <c r="HL45" s="860"/>
      <c r="HM45" s="871"/>
      <c r="HN45" s="894"/>
      <c r="HO45" s="873"/>
      <c r="HP45" s="952"/>
      <c r="HQ45" s="860"/>
      <c r="HR45" s="877"/>
    </row>
    <row r="46" spans="1:228">
      <c r="A46" s="841">
        <v>24</v>
      </c>
      <c r="B46" s="896" t="str">
        <f t="shared" si="1"/>
        <v>W / O incentive</v>
      </c>
      <c r="C46" s="1012">
        <f t="shared" si="2"/>
        <v>2008</v>
      </c>
      <c r="D46" s="898">
        <f>+F45</f>
        <v>1910360.9714052288</v>
      </c>
      <c r="E46" s="897">
        <f>+D$38</f>
        <v>37488.686274509804</v>
      </c>
      <c r="F46" s="897">
        <f t="shared" si="3"/>
        <v>1872872.285130719</v>
      </c>
      <c r="G46" s="884"/>
      <c r="H46" s="898">
        <f>+J45</f>
        <v>1629600.9624183008</v>
      </c>
      <c r="I46" s="897">
        <f>+I45</f>
        <v>32783.254901960783</v>
      </c>
      <c r="J46" s="897">
        <f t="shared" si="0"/>
        <v>1596817.7075163401</v>
      </c>
      <c r="K46" s="884"/>
      <c r="L46" s="898">
        <f>+N45</f>
        <v>8180604.926470588</v>
      </c>
      <c r="M46" s="897">
        <f>+L$38</f>
        <v>161592.19607843139</v>
      </c>
      <c r="N46" s="897">
        <f t="shared" si="4"/>
        <v>8019012.7303921562</v>
      </c>
      <c r="O46" s="884"/>
      <c r="P46" s="898">
        <f>+R45</f>
        <v>7156040.5906862747</v>
      </c>
      <c r="Q46" s="897">
        <f>+P$38</f>
        <v>140659.27450980392</v>
      </c>
      <c r="R46" s="897">
        <f t="shared" si="5"/>
        <v>7015381.3161764704</v>
      </c>
      <c r="S46" s="884"/>
      <c r="T46" s="898"/>
      <c r="U46" s="897"/>
      <c r="V46" s="897"/>
      <c r="W46" s="884"/>
      <c r="X46" s="898"/>
      <c r="Y46" s="897"/>
      <c r="Z46" s="897"/>
      <c r="AA46" s="884"/>
      <c r="AB46" s="898"/>
      <c r="AC46" s="897"/>
      <c r="AD46" s="897"/>
      <c r="AE46" s="884"/>
      <c r="AF46" s="898"/>
      <c r="AG46" s="897"/>
      <c r="AH46" s="897"/>
      <c r="AI46" s="884"/>
      <c r="AJ46" s="898"/>
      <c r="AK46" s="897"/>
      <c r="AL46" s="897"/>
      <c r="AM46" s="884"/>
      <c r="AN46" s="898"/>
      <c r="AO46" s="897"/>
      <c r="AP46" s="897"/>
      <c r="AQ46" s="884"/>
      <c r="AR46" s="898"/>
      <c r="AS46" s="897"/>
      <c r="AT46" s="897"/>
      <c r="AU46" s="884"/>
      <c r="AV46" s="898"/>
      <c r="AW46" s="897"/>
      <c r="AX46" s="897"/>
      <c r="AY46" s="884"/>
      <c r="AZ46" s="898"/>
      <c r="BA46" s="897"/>
      <c r="BB46" s="897"/>
      <c r="BC46" s="884"/>
      <c r="BD46" s="898"/>
      <c r="BE46" s="897"/>
      <c r="BF46" s="897"/>
      <c r="BG46" s="884"/>
      <c r="BH46" s="898"/>
      <c r="BI46" s="897"/>
      <c r="BJ46" s="897"/>
      <c r="BK46" s="884"/>
      <c r="BL46" s="898"/>
      <c r="BM46" s="897"/>
      <c r="BN46" s="897"/>
      <c r="BO46" s="884"/>
      <c r="BP46" s="898"/>
      <c r="BQ46" s="897"/>
      <c r="BR46" s="897"/>
      <c r="BS46" s="884"/>
      <c r="BT46" s="898"/>
      <c r="BU46" s="897"/>
      <c r="BV46" s="897"/>
      <c r="BW46" s="884"/>
      <c r="BX46" s="898"/>
      <c r="BY46" s="897"/>
      <c r="BZ46" s="897"/>
      <c r="CA46" s="884"/>
      <c r="CB46" s="898"/>
      <c r="CC46" s="897"/>
      <c r="CD46" s="897"/>
      <c r="CE46" s="884"/>
      <c r="CF46" s="898"/>
      <c r="CG46" s="897"/>
      <c r="CH46" s="897"/>
      <c r="CI46" s="884"/>
      <c r="CJ46" s="898"/>
      <c r="CK46" s="897"/>
      <c r="CL46" s="897"/>
      <c r="CM46" s="884"/>
      <c r="CN46" s="898"/>
      <c r="CO46" s="897"/>
      <c r="CP46" s="897"/>
      <c r="CQ46" s="884"/>
      <c r="CR46" s="898"/>
      <c r="CS46" s="897"/>
      <c r="CT46" s="897"/>
      <c r="CU46" s="884"/>
      <c r="CV46" s="898"/>
      <c r="CW46" s="897"/>
      <c r="CX46" s="897"/>
      <c r="CY46" s="884"/>
      <c r="CZ46" s="898"/>
      <c r="DA46" s="897"/>
      <c r="DB46" s="897"/>
      <c r="DC46" s="884"/>
      <c r="DD46" s="898"/>
      <c r="DE46" s="897"/>
      <c r="DF46" s="897"/>
      <c r="DG46" s="884"/>
      <c r="DH46" s="898"/>
      <c r="DI46" s="897"/>
      <c r="DJ46" s="897"/>
      <c r="DK46" s="884"/>
      <c r="DL46" s="898"/>
      <c r="DM46" s="897"/>
      <c r="DN46" s="897"/>
      <c r="DO46" s="884"/>
      <c r="DP46" s="898"/>
      <c r="DQ46" s="897"/>
      <c r="DR46" s="897"/>
      <c r="DS46" s="884"/>
      <c r="DT46" s="898"/>
      <c r="DU46" s="897"/>
      <c r="DV46" s="897"/>
      <c r="DW46" s="884"/>
      <c r="DX46" s="898"/>
      <c r="DY46" s="897"/>
      <c r="DZ46" s="897"/>
      <c r="EA46" s="884"/>
      <c r="EB46" s="898"/>
      <c r="EC46" s="897"/>
      <c r="ED46" s="897"/>
      <c r="EE46" s="884"/>
      <c r="EF46" s="898"/>
      <c r="EG46" s="897"/>
      <c r="EH46" s="897"/>
      <c r="EI46" s="884"/>
      <c r="EJ46" s="898"/>
      <c r="EK46" s="897"/>
      <c r="EL46" s="897"/>
      <c r="EM46" s="884"/>
      <c r="EN46" s="898"/>
      <c r="EO46" s="897"/>
      <c r="EP46" s="897"/>
      <c r="EQ46" s="884"/>
      <c r="ER46" s="898"/>
      <c r="ES46" s="897"/>
      <c r="ET46" s="897"/>
      <c r="EU46" s="884"/>
      <c r="EV46" s="898"/>
      <c r="EW46" s="897"/>
      <c r="EX46" s="897"/>
      <c r="EY46" s="884"/>
      <c r="EZ46" s="898"/>
      <c r="FA46" s="897"/>
      <c r="FB46" s="897"/>
      <c r="FC46" s="884"/>
      <c r="FD46" s="898"/>
      <c r="FE46" s="897"/>
      <c r="FF46" s="897"/>
      <c r="FG46" s="884"/>
      <c r="FH46" s="898"/>
      <c r="FI46" s="897"/>
      <c r="FJ46" s="897"/>
      <c r="FK46" s="884"/>
      <c r="FL46" s="898"/>
      <c r="FM46" s="897"/>
      <c r="FN46" s="897"/>
      <c r="FO46" s="884"/>
      <c r="FP46" s="898"/>
      <c r="FQ46" s="897"/>
      <c r="FR46" s="897"/>
      <c r="FS46" s="884"/>
      <c r="FT46" s="898"/>
      <c r="FU46" s="897"/>
      <c r="FV46" s="897"/>
      <c r="FW46" s="884"/>
      <c r="FX46" s="898"/>
      <c r="FY46" s="897"/>
      <c r="FZ46" s="897"/>
      <c r="GA46" s="884"/>
      <c r="GB46" s="898"/>
      <c r="GC46" s="897"/>
      <c r="GD46" s="897"/>
      <c r="GE46" s="884"/>
      <c r="GF46" s="898"/>
      <c r="GG46" s="897"/>
      <c r="GH46" s="897"/>
      <c r="GI46" s="884"/>
      <c r="GJ46" s="898"/>
      <c r="GK46" s="897"/>
      <c r="GL46" s="897"/>
      <c r="GM46" s="884"/>
      <c r="GN46" s="898"/>
      <c r="GO46" s="897"/>
      <c r="GP46" s="897"/>
      <c r="GQ46" s="884"/>
      <c r="GR46" s="898"/>
      <c r="GS46" s="897"/>
      <c r="GT46" s="897"/>
      <c r="GU46" s="884"/>
      <c r="GV46" s="898"/>
      <c r="GW46" s="897"/>
      <c r="GX46" s="897"/>
      <c r="GY46" s="884"/>
      <c r="GZ46" s="898"/>
      <c r="HA46" s="897"/>
      <c r="HB46" s="897"/>
      <c r="HC46" s="884"/>
      <c r="HD46" s="898"/>
      <c r="HE46" s="897"/>
      <c r="HF46" s="897"/>
      <c r="HG46" s="884"/>
      <c r="HH46" s="898"/>
      <c r="HI46" s="897"/>
      <c r="HJ46" s="897"/>
      <c r="HK46" s="884"/>
      <c r="HL46" s="898"/>
      <c r="HM46" s="897"/>
      <c r="HN46" s="897"/>
      <c r="HO46" s="884"/>
      <c r="HP46" s="953"/>
      <c r="HQ46" s="898"/>
      <c r="HR46" s="886"/>
    </row>
    <row r="47" spans="1:228">
      <c r="A47" s="841">
        <v>25</v>
      </c>
      <c r="B47" s="896" t="str">
        <f t="shared" si="1"/>
        <v>W incentive</v>
      </c>
      <c r="C47" s="1012">
        <f t="shared" si="2"/>
        <v>2008</v>
      </c>
      <c r="D47" s="898">
        <f>+D46</f>
        <v>1910360.9714052288</v>
      </c>
      <c r="E47" s="897">
        <f>+E46</f>
        <v>37488.686274509804</v>
      </c>
      <c r="F47" s="897">
        <f t="shared" si="3"/>
        <v>1872872.285130719</v>
      </c>
      <c r="G47" s="884"/>
      <c r="H47" s="898">
        <f>+H46</f>
        <v>1629600.9624183008</v>
      </c>
      <c r="I47" s="897">
        <f>+I46</f>
        <v>32783.254901960783</v>
      </c>
      <c r="J47" s="897">
        <f t="shared" si="0"/>
        <v>1596817.7075163401</v>
      </c>
      <c r="K47" s="884"/>
      <c r="L47" s="898">
        <f>+L46</f>
        <v>8180604.926470588</v>
      </c>
      <c r="M47" s="897">
        <f>+M46</f>
        <v>161592.19607843139</v>
      </c>
      <c r="N47" s="897">
        <f t="shared" si="4"/>
        <v>8019012.7303921562</v>
      </c>
      <c r="O47" s="884"/>
      <c r="P47" s="898">
        <f>+P46</f>
        <v>7156040.5906862747</v>
      </c>
      <c r="Q47" s="897">
        <f>+Q46</f>
        <v>140659.27450980392</v>
      </c>
      <c r="R47" s="897">
        <f t="shared" si="5"/>
        <v>7015381.3161764704</v>
      </c>
      <c r="S47" s="884"/>
      <c r="T47" s="898"/>
      <c r="U47" s="897"/>
      <c r="V47" s="897"/>
      <c r="W47" s="884"/>
      <c r="X47" s="898"/>
      <c r="Y47" s="897"/>
      <c r="Z47" s="897"/>
      <c r="AA47" s="884"/>
      <c r="AB47" s="898"/>
      <c r="AC47" s="897"/>
      <c r="AD47" s="897"/>
      <c r="AE47" s="884"/>
      <c r="AF47" s="898"/>
      <c r="AG47" s="897"/>
      <c r="AH47" s="897"/>
      <c r="AI47" s="884"/>
      <c r="AJ47" s="898"/>
      <c r="AK47" s="897"/>
      <c r="AL47" s="897"/>
      <c r="AM47" s="884"/>
      <c r="AN47" s="898"/>
      <c r="AO47" s="897"/>
      <c r="AP47" s="897"/>
      <c r="AQ47" s="884"/>
      <c r="AR47" s="898"/>
      <c r="AS47" s="897"/>
      <c r="AT47" s="897"/>
      <c r="AU47" s="884"/>
      <c r="AV47" s="898"/>
      <c r="AW47" s="897"/>
      <c r="AX47" s="897"/>
      <c r="AY47" s="884"/>
      <c r="AZ47" s="898"/>
      <c r="BA47" s="897"/>
      <c r="BB47" s="897"/>
      <c r="BC47" s="884"/>
      <c r="BD47" s="898"/>
      <c r="BE47" s="897"/>
      <c r="BF47" s="897"/>
      <c r="BG47" s="884"/>
      <c r="BH47" s="898"/>
      <c r="BI47" s="897"/>
      <c r="BJ47" s="897"/>
      <c r="BK47" s="884"/>
      <c r="BL47" s="898"/>
      <c r="BM47" s="897"/>
      <c r="BN47" s="897"/>
      <c r="BO47" s="884"/>
      <c r="BP47" s="898"/>
      <c r="BQ47" s="897"/>
      <c r="BR47" s="897"/>
      <c r="BS47" s="884"/>
      <c r="BT47" s="898"/>
      <c r="BU47" s="897"/>
      <c r="BV47" s="897"/>
      <c r="BW47" s="884"/>
      <c r="BX47" s="898"/>
      <c r="BY47" s="897"/>
      <c r="BZ47" s="897"/>
      <c r="CA47" s="884"/>
      <c r="CB47" s="898"/>
      <c r="CC47" s="897"/>
      <c r="CD47" s="897"/>
      <c r="CE47" s="884"/>
      <c r="CF47" s="898"/>
      <c r="CG47" s="897"/>
      <c r="CH47" s="897"/>
      <c r="CI47" s="884"/>
      <c r="CJ47" s="898"/>
      <c r="CK47" s="897"/>
      <c r="CL47" s="897"/>
      <c r="CM47" s="884"/>
      <c r="CN47" s="898"/>
      <c r="CO47" s="897"/>
      <c r="CP47" s="897"/>
      <c r="CQ47" s="884"/>
      <c r="CR47" s="898"/>
      <c r="CS47" s="897"/>
      <c r="CT47" s="897"/>
      <c r="CU47" s="884"/>
      <c r="CV47" s="898"/>
      <c r="CW47" s="897"/>
      <c r="CX47" s="897"/>
      <c r="CY47" s="884"/>
      <c r="CZ47" s="898"/>
      <c r="DA47" s="897"/>
      <c r="DB47" s="897"/>
      <c r="DC47" s="884"/>
      <c r="DD47" s="898"/>
      <c r="DE47" s="897"/>
      <c r="DF47" s="897"/>
      <c r="DG47" s="884"/>
      <c r="DH47" s="898"/>
      <c r="DI47" s="897"/>
      <c r="DJ47" s="897"/>
      <c r="DK47" s="884"/>
      <c r="DL47" s="898"/>
      <c r="DM47" s="897"/>
      <c r="DN47" s="897"/>
      <c r="DO47" s="884"/>
      <c r="DP47" s="898"/>
      <c r="DQ47" s="897"/>
      <c r="DR47" s="897"/>
      <c r="DS47" s="884"/>
      <c r="DT47" s="898"/>
      <c r="DU47" s="897"/>
      <c r="DV47" s="897"/>
      <c r="DW47" s="884"/>
      <c r="DX47" s="898"/>
      <c r="DY47" s="897"/>
      <c r="DZ47" s="897"/>
      <c r="EA47" s="884"/>
      <c r="EB47" s="898"/>
      <c r="EC47" s="897"/>
      <c r="ED47" s="897"/>
      <c r="EE47" s="884"/>
      <c r="EF47" s="898"/>
      <c r="EG47" s="897"/>
      <c r="EH47" s="897"/>
      <c r="EI47" s="884"/>
      <c r="EJ47" s="898"/>
      <c r="EK47" s="897"/>
      <c r="EL47" s="897"/>
      <c r="EM47" s="884"/>
      <c r="EN47" s="898"/>
      <c r="EO47" s="897"/>
      <c r="EP47" s="897"/>
      <c r="EQ47" s="884"/>
      <c r="ER47" s="898"/>
      <c r="ES47" s="897"/>
      <c r="ET47" s="897"/>
      <c r="EU47" s="884"/>
      <c r="EV47" s="898"/>
      <c r="EW47" s="897"/>
      <c r="EX47" s="897"/>
      <c r="EY47" s="884"/>
      <c r="EZ47" s="898"/>
      <c r="FA47" s="897"/>
      <c r="FB47" s="897"/>
      <c r="FC47" s="884"/>
      <c r="FD47" s="898"/>
      <c r="FE47" s="897"/>
      <c r="FF47" s="897"/>
      <c r="FG47" s="884"/>
      <c r="FH47" s="898"/>
      <c r="FI47" s="897"/>
      <c r="FJ47" s="897"/>
      <c r="FK47" s="884"/>
      <c r="FL47" s="898"/>
      <c r="FM47" s="897"/>
      <c r="FN47" s="897"/>
      <c r="FO47" s="884"/>
      <c r="FP47" s="898"/>
      <c r="FQ47" s="897"/>
      <c r="FR47" s="897"/>
      <c r="FS47" s="884"/>
      <c r="FT47" s="898"/>
      <c r="FU47" s="897"/>
      <c r="FV47" s="897"/>
      <c r="FW47" s="884"/>
      <c r="FX47" s="898"/>
      <c r="FY47" s="897"/>
      <c r="FZ47" s="897"/>
      <c r="GA47" s="884"/>
      <c r="GB47" s="898"/>
      <c r="GC47" s="897"/>
      <c r="GD47" s="897"/>
      <c r="GE47" s="884"/>
      <c r="GF47" s="898"/>
      <c r="GG47" s="897"/>
      <c r="GH47" s="897"/>
      <c r="GI47" s="884"/>
      <c r="GJ47" s="898"/>
      <c r="GK47" s="897"/>
      <c r="GL47" s="897"/>
      <c r="GM47" s="884"/>
      <c r="GN47" s="898"/>
      <c r="GO47" s="897"/>
      <c r="GP47" s="897"/>
      <c r="GQ47" s="884"/>
      <c r="GR47" s="898"/>
      <c r="GS47" s="897"/>
      <c r="GT47" s="897"/>
      <c r="GU47" s="884"/>
      <c r="GV47" s="898"/>
      <c r="GW47" s="897"/>
      <c r="GX47" s="897"/>
      <c r="GY47" s="884"/>
      <c r="GZ47" s="898"/>
      <c r="HA47" s="897"/>
      <c r="HB47" s="897"/>
      <c r="HC47" s="884"/>
      <c r="HD47" s="898"/>
      <c r="HE47" s="897"/>
      <c r="HF47" s="897"/>
      <c r="HG47" s="884"/>
      <c r="HH47" s="898"/>
      <c r="HI47" s="897"/>
      <c r="HJ47" s="897"/>
      <c r="HK47" s="884"/>
      <c r="HL47" s="898"/>
      <c r="HM47" s="897"/>
      <c r="HN47" s="897"/>
      <c r="HO47" s="884"/>
      <c r="HP47" s="953"/>
      <c r="HQ47" s="898"/>
      <c r="HR47" s="886"/>
    </row>
    <row r="48" spans="1:228">
      <c r="A48" s="841">
        <v>26</v>
      </c>
      <c r="B48" s="896" t="str">
        <f t="shared" si="1"/>
        <v>W / O incentive</v>
      </c>
      <c r="C48" s="1012">
        <f t="shared" si="2"/>
        <v>2009</v>
      </c>
      <c r="D48" s="898">
        <f>+F47</f>
        <v>1872872.285130719</v>
      </c>
      <c r="E48" s="897">
        <f>+D$38</f>
        <v>37488.686274509804</v>
      </c>
      <c r="F48" s="897">
        <f t="shared" si="3"/>
        <v>1835383.5988562091</v>
      </c>
      <c r="G48" s="884"/>
      <c r="H48" s="898">
        <f>+J47</f>
        <v>1596817.7075163401</v>
      </c>
      <c r="I48" s="897">
        <f>+I47</f>
        <v>32783.254901960783</v>
      </c>
      <c r="J48" s="897">
        <f t="shared" si="0"/>
        <v>1564034.4526143793</v>
      </c>
      <c r="K48" s="884"/>
      <c r="L48" s="898">
        <f>+N47</f>
        <v>8019012.7303921562</v>
      </c>
      <c r="M48" s="897">
        <f>+L$38</f>
        <v>161592.19607843139</v>
      </c>
      <c r="N48" s="897">
        <f t="shared" si="4"/>
        <v>7857420.5343137244</v>
      </c>
      <c r="O48" s="884"/>
      <c r="P48" s="898">
        <f>+R47</f>
        <v>7015381.3161764704</v>
      </c>
      <c r="Q48" s="897">
        <f>+P$38</f>
        <v>140659.27450980392</v>
      </c>
      <c r="R48" s="897">
        <f t="shared" si="5"/>
        <v>6874722.041666666</v>
      </c>
      <c r="S48" s="884"/>
      <c r="T48" s="898">
        <f>+T$37</f>
        <v>2414294</v>
      </c>
      <c r="U48" s="897">
        <f>+T$38/12*(12.5-T$39)</f>
        <v>33531.861111111109</v>
      </c>
      <c r="V48" s="897">
        <f>+T48-U48</f>
        <v>2380762.138888889</v>
      </c>
      <c r="W48" s="884"/>
      <c r="X48" s="898">
        <f>+X$37</f>
        <v>21850320</v>
      </c>
      <c r="Y48" s="897">
        <f>+X$38/12*(12.5-X$39)</f>
        <v>232070.39215686277</v>
      </c>
      <c r="Z48" s="897">
        <f>+X48-Y48</f>
        <v>21618249.607843138</v>
      </c>
      <c r="AA48" s="884"/>
      <c r="AB48" s="898">
        <f>+AB$37</f>
        <v>45089209</v>
      </c>
      <c r="AC48" s="897">
        <f>+AB$38/12*(12.5-AB$39)</f>
        <v>36837.589052287578</v>
      </c>
      <c r="AD48" s="897">
        <f>+AB48-AC48</f>
        <v>45052371.41094771</v>
      </c>
      <c r="AE48" s="884"/>
      <c r="AF48" s="898"/>
      <c r="AG48" s="897"/>
      <c r="AH48" s="897"/>
      <c r="AI48" s="884"/>
      <c r="AJ48" s="898"/>
      <c r="AK48" s="897"/>
      <c r="AL48" s="897"/>
      <c r="AM48" s="884"/>
      <c r="AN48" s="898"/>
      <c r="AO48" s="897"/>
      <c r="AP48" s="897"/>
      <c r="AQ48" s="884"/>
      <c r="AR48" s="898"/>
      <c r="AS48" s="897"/>
      <c r="AT48" s="897"/>
      <c r="AU48" s="884"/>
      <c r="AV48" s="898"/>
      <c r="AW48" s="897"/>
      <c r="AX48" s="897"/>
      <c r="AY48" s="884"/>
      <c r="AZ48" s="898"/>
      <c r="BA48" s="897"/>
      <c r="BB48" s="897"/>
      <c r="BC48" s="884"/>
      <c r="BD48" s="898"/>
      <c r="BE48" s="897"/>
      <c r="BF48" s="897"/>
      <c r="BG48" s="884"/>
      <c r="BH48" s="898"/>
      <c r="BI48" s="897"/>
      <c r="BJ48" s="897"/>
      <c r="BK48" s="884"/>
      <c r="BL48" s="898">
        <f>+BL$37</f>
        <v>2434850</v>
      </c>
      <c r="BM48" s="897">
        <f>+BL$38/12*(12.5-BL$39)</f>
        <v>1989.2565359477123</v>
      </c>
      <c r="BN48" s="897">
        <f>+BL48-BM48</f>
        <v>2432860.7434640522</v>
      </c>
      <c r="BO48" s="884"/>
      <c r="BP48" s="898"/>
      <c r="BQ48" s="897"/>
      <c r="BR48" s="897"/>
      <c r="BS48" s="884"/>
      <c r="BT48" s="898"/>
      <c r="BU48" s="897"/>
      <c r="BV48" s="897"/>
      <c r="BW48" s="884"/>
      <c r="BX48" s="898"/>
      <c r="BY48" s="897"/>
      <c r="BZ48" s="897"/>
      <c r="CA48" s="884"/>
      <c r="CB48" s="898">
        <f>+CB$37</f>
        <v>13672006</v>
      </c>
      <c r="CC48" s="897">
        <f>+CB$38/12*(12.5-CB$39)</f>
        <v>11169.93954248366</v>
      </c>
      <c r="CD48" s="897">
        <f>+CB48-CC48</f>
        <v>13660836.060457516</v>
      </c>
      <c r="CE48" s="884"/>
      <c r="CF48" s="898"/>
      <c r="CG48" s="897"/>
      <c r="CH48" s="897"/>
      <c r="CI48" s="884"/>
      <c r="CJ48" s="898">
        <f>+CJ$37</f>
        <v>10714404</v>
      </c>
      <c r="CK48" s="897">
        <f>+CJ$38/12*(12.5-CJ$39)</f>
        <v>96289.57843137256</v>
      </c>
      <c r="CL48" s="897">
        <f>+CJ48-CK48</f>
        <v>10618114.421568627</v>
      </c>
      <c r="CM48" s="884"/>
      <c r="CN48" s="898">
        <f>+CN$37</f>
        <v>3072185</v>
      </c>
      <c r="CO48" s="897">
        <f>+CN$38/12*(12.5-CN$39)</f>
        <v>2509.955065359477</v>
      </c>
      <c r="CP48" s="897">
        <f>+CN48-CO48</f>
        <v>3069675.0449346406</v>
      </c>
      <c r="CQ48" s="884"/>
      <c r="CR48" s="898">
        <f>+CR$37</f>
        <v>11501538</v>
      </c>
      <c r="CS48" s="897">
        <f>+CR$38/12*(12.5-CR$39)</f>
        <v>178536.94607843136</v>
      </c>
      <c r="CT48" s="897">
        <f>+CR48-CS48</f>
        <v>11323001.053921569</v>
      </c>
      <c r="CU48" s="884"/>
      <c r="CV48" s="898"/>
      <c r="CW48" s="897"/>
      <c r="CX48" s="897"/>
      <c r="CY48" s="884"/>
      <c r="CZ48" s="898"/>
      <c r="DA48" s="897"/>
      <c r="DB48" s="897"/>
      <c r="DC48" s="884"/>
      <c r="DD48" s="898"/>
      <c r="DE48" s="897"/>
      <c r="DF48" s="897"/>
      <c r="DG48" s="884"/>
      <c r="DH48" s="898"/>
      <c r="DI48" s="897"/>
      <c r="DJ48" s="897"/>
      <c r="DK48" s="884"/>
      <c r="DL48" s="898"/>
      <c r="DM48" s="897"/>
      <c r="DN48" s="897"/>
      <c r="DO48" s="884"/>
      <c r="DP48" s="898"/>
      <c r="DQ48" s="897"/>
      <c r="DR48" s="897"/>
      <c r="DS48" s="884"/>
      <c r="DT48" s="898"/>
      <c r="DU48" s="897"/>
      <c r="DV48" s="897"/>
      <c r="DW48" s="884"/>
      <c r="DX48" s="898"/>
      <c r="DY48" s="897"/>
      <c r="DZ48" s="897"/>
      <c r="EA48" s="884"/>
      <c r="EB48" s="898"/>
      <c r="EC48" s="897"/>
      <c r="ED48" s="897"/>
      <c r="EE48" s="884"/>
      <c r="EF48" s="898"/>
      <c r="EG48" s="897"/>
      <c r="EH48" s="897"/>
      <c r="EI48" s="884"/>
      <c r="EJ48" s="898"/>
      <c r="EK48" s="897"/>
      <c r="EL48" s="897"/>
      <c r="EM48" s="884"/>
      <c r="EN48" s="898"/>
      <c r="EO48" s="897"/>
      <c r="EP48" s="897"/>
      <c r="EQ48" s="884"/>
      <c r="ER48" s="898"/>
      <c r="ES48" s="897"/>
      <c r="ET48" s="897"/>
      <c r="EU48" s="884"/>
      <c r="EV48" s="898"/>
      <c r="EW48" s="897"/>
      <c r="EX48" s="897"/>
      <c r="EY48" s="884"/>
      <c r="EZ48" s="898">
        <f>+EZ$37</f>
        <v>6407258</v>
      </c>
      <c r="FA48" s="897">
        <f>+EZ$38/12*(12.5-EZ$39)</f>
        <v>99459.070261437912</v>
      </c>
      <c r="FB48" s="897">
        <f>+EZ48-FA48</f>
        <v>6307798.9297385626</v>
      </c>
      <c r="FC48" s="884"/>
      <c r="FD48" s="898"/>
      <c r="FE48" s="897"/>
      <c r="FF48" s="897"/>
      <c r="FG48" s="884"/>
      <c r="FH48" s="898">
        <f>+FH$37</f>
        <v>3196608</v>
      </c>
      <c r="FI48" s="897">
        <f>+FH$38/12*(12.5-FH$39)</f>
        <v>23504.470588235294</v>
      </c>
      <c r="FJ48" s="897">
        <f>+FH48-FI48</f>
        <v>3173103.5294117648</v>
      </c>
      <c r="FK48" s="884"/>
      <c r="FL48" s="898">
        <f>+FL$37</f>
        <v>21756777</v>
      </c>
      <c r="FM48" s="897">
        <f>+FL$38/12*(12.5-FL$39)</f>
        <v>53325.433823529413</v>
      </c>
      <c r="FN48" s="897">
        <f>+FL48-FM48</f>
        <v>21703451.56617647</v>
      </c>
      <c r="FO48" s="884"/>
      <c r="FP48" s="898">
        <f>+FP$37</f>
        <v>4839985</v>
      </c>
      <c r="FQ48" s="897">
        <f>+FP$38/12*(12.5-FP$39)</f>
        <v>11862.708333333334</v>
      </c>
      <c r="FR48" s="897">
        <f>+FP48-FQ48</f>
        <v>4828122.291666667</v>
      </c>
      <c r="FS48" s="884"/>
      <c r="FT48" s="898">
        <f>+FT$37</f>
        <v>21403678</v>
      </c>
      <c r="FU48" s="897">
        <f>+FT$38/12*(12.5-FT$39)</f>
        <v>227326.64542483661</v>
      </c>
      <c r="FV48" s="897">
        <f>+FT48-FU48</f>
        <v>21176351.354575165</v>
      </c>
      <c r="FW48" s="884"/>
      <c r="FX48" s="898">
        <f>FX37</f>
        <v>3554673</v>
      </c>
      <c r="FY48" s="897">
        <f>+FX$38/12*(12.5-FX$39)</f>
        <v>43562.169117647063</v>
      </c>
      <c r="FZ48" s="897">
        <f>+FX48-FY48</f>
        <v>3511110.8308823528</v>
      </c>
      <c r="GA48" s="884"/>
      <c r="GB48" s="898">
        <f>GB37</f>
        <v>3355513</v>
      </c>
      <c r="GC48" s="897">
        <f>+GB$38/12*(12.5-GB$39)</f>
        <v>19190.025326797386</v>
      </c>
      <c r="GD48" s="897">
        <f>+GB48-GC48</f>
        <v>3336322.9746732027</v>
      </c>
      <c r="GE48" s="884"/>
      <c r="GF48" s="898">
        <f>GF37</f>
        <v>779172</v>
      </c>
      <c r="GG48" s="897">
        <f>+GF$38/12*(12.5-GF$39)</f>
        <v>8275.5196078431381</v>
      </c>
      <c r="GH48" s="897">
        <f>+GF48-GG48</f>
        <v>770896.48039215687</v>
      </c>
      <c r="GI48" s="884"/>
      <c r="GJ48" s="898"/>
      <c r="GK48" s="897"/>
      <c r="GL48" s="897"/>
      <c r="GM48" s="884"/>
      <c r="GN48" s="898"/>
      <c r="GO48" s="897"/>
      <c r="GP48" s="897"/>
      <c r="GQ48" s="884"/>
      <c r="GR48" s="898"/>
      <c r="GS48" s="897"/>
      <c r="GT48" s="897"/>
      <c r="GU48" s="884"/>
      <c r="GV48" s="898"/>
      <c r="GW48" s="897"/>
      <c r="GX48" s="897"/>
      <c r="GY48" s="884"/>
      <c r="GZ48" s="898"/>
      <c r="HA48" s="897"/>
      <c r="HB48" s="897"/>
      <c r="HC48" s="884"/>
      <c r="HD48" s="898"/>
      <c r="HE48" s="897"/>
      <c r="HF48" s="897"/>
      <c r="HG48" s="884"/>
      <c r="HH48" s="898"/>
      <c r="HI48" s="897"/>
      <c r="HJ48" s="897"/>
      <c r="HK48" s="884"/>
      <c r="HL48" s="898"/>
      <c r="HM48" s="897"/>
      <c r="HN48" s="897"/>
      <c r="HO48" s="884"/>
      <c r="HP48" s="953"/>
      <c r="HQ48" s="898"/>
      <c r="HR48" s="886"/>
    </row>
    <row r="49" spans="1:228">
      <c r="A49" s="841">
        <v>27</v>
      </c>
      <c r="B49" s="896" t="str">
        <f t="shared" si="1"/>
        <v>W incentive</v>
      </c>
      <c r="C49" s="1012">
        <f t="shared" si="2"/>
        <v>2009</v>
      </c>
      <c r="D49" s="898">
        <f>+D48</f>
        <v>1872872.285130719</v>
      </c>
      <c r="E49" s="897">
        <f>+E48</f>
        <v>37488.686274509804</v>
      </c>
      <c r="F49" s="897">
        <f t="shared" si="3"/>
        <v>1835383.5988562091</v>
      </c>
      <c r="G49" s="884"/>
      <c r="H49" s="898">
        <f>+H48</f>
        <v>1596817.7075163401</v>
      </c>
      <c r="I49" s="897">
        <f>+I48</f>
        <v>32783.254901960783</v>
      </c>
      <c r="J49" s="897">
        <f t="shared" si="0"/>
        <v>1564034.4526143793</v>
      </c>
      <c r="K49" s="884"/>
      <c r="L49" s="898">
        <f>+L48</f>
        <v>8019012.7303921562</v>
      </c>
      <c r="M49" s="897">
        <f>+M48</f>
        <v>161592.19607843139</v>
      </c>
      <c r="N49" s="897">
        <f t="shared" si="4"/>
        <v>7857420.5343137244</v>
      </c>
      <c r="O49" s="884"/>
      <c r="P49" s="898">
        <f>+P48</f>
        <v>7015381.3161764704</v>
      </c>
      <c r="Q49" s="897">
        <f>+Q48</f>
        <v>140659.27450980392</v>
      </c>
      <c r="R49" s="897">
        <f t="shared" si="5"/>
        <v>6874722.041666666</v>
      </c>
      <c r="S49" s="884"/>
      <c r="T49" s="898">
        <f>+T48</f>
        <v>2414294</v>
      </c>
      <c r="U49" s="897">
        <f>+U48</f>
        <v>33531.861111111109</v>
      </c>
      <c r="V49" s="897">
        <f>+T49-U49</f>
        <v>2380762.138888889</v>
      </c>
      <c r="W49" s="884"/>
      <c r="X49" s="898">
        <f>+X48</f>
        <v>21850320</v>
      </c>
      <c r="Y49" s="897">
        <f>+Y48</f>
        <v>232070.39215686277</v>
      </c>
      <c r="Z49" s="897">
        <f>+X49-Y49</f>
        <v>21618249.607843138</v>
      </c>
      <c r="AA49" s="884"/>
      <c r="AB49" s="898">
        <f>+AB48</f>
        <v>45089209</v>
      </c>
      <c r="AC49" s="897">
        <f>+AC48</f>
        <v>36837.589052287578</v>
      </c>
      <c r="AD49" s="897">
        <f>+AB49-AC49</f>
        <v>45052371.41094771</v>
      </c>
      <c r="AE49" s="884"/>
      <c r="AF49" s="898"/>
      <c r="AG49" s="897"/>
      <c r="AH49" s="897"/>
      <c r="AI49" s="884"/>
      <c r="AJ49" s="898"/>
      <c r="AK49" s="897"/>
      <c r="AL49" s="897"/>
      <c r="AM49" s="884"/>
      <c r="AN49" s="898"/>
      <c r="AO49" s="897"/>
      <c r="AP49" s="897"/>
      <c r="AQ49" s="884"/>
      <c r="AR49" s="898"/>
      <c r="AS49" s="897"/>
      <c r="AT49" s="897"/>
      <c r="AU49" s="884"/>
      <c r="AV49" s="898"/>
      <c r="AW49" s="897"/>
      <c r="AX49" s="897"/>
      <c r="AY49" s="884"/>
      <c r="AZ49" s="898"/>
      <c r="BA49" s="897"/>
      <c r="BB49" s="897"/>
      <c r="BC49" s="884"/>
      <c r="BD49" s="898"/>
      <c r="BE49" s="897"/>
      <c r="BF49" s="897"/>
      <c r="BG49" s="884"/>
      <c r="BH49" s="898"/>
      <c r="BI49" s="897"/>
      <c r="BJ49" s="897"/>
      <c r="BK49" s="884"/>
      <c r="BL49" s="898">
        <f>+BL48</f>
        <v>2434850</v>
      </c>
      <c r="BM49" s="897">
        <f>+BM48</f>
        <v>1989.2565359477123</v>
      </c>
      <c r="BN49" s="897">
        <f>+BL49-BM49</f>
        <v>2432860.7434640522</v>
      </c>
      <c r="BO49" s="884"/>
      <c r="BP49" s="898"/>
      <c r="BQ49" s="897"/>
      <c r="BR49" s="897"/>
      <c r="BS49" s="884"/>
      <c r="BT49" s="898"/>
      <c r="BU49" s="897"/>
      <c r="BV49" s="897"/>
      <c r="BW49" s="884"/>
      <c r="BX49" s="898"/>
      <c r="BY49" s="897"/>
      <c r="BZ49" s="897"/>
      <c r="CA49" s="884"/>
      <c r="CB49" s="898">
        <f>+CB48</f>
        <v>13672006</v>
      </c>
      <c r="CC49" s="897">
        <f>+CC48</f>
        <v>11169.93954248366</v>
      </c>
      <c r="CD49" s="897">
        <f>+CB49-CC49</f>
        <v>13660836.060457516</v>
      </c>
      <c r="CE49" s="884"/>
      <c r="CF49" s="898"/>
      <c r="CG49" s="897"/>
      <c r="CH49" s="897"/>
      <c r="CI49" s="884"/>
      <c r="CJ49" s="898">
        <f>+CJ48</f>
        <v>10714404</v>
      </c>
      <c r="CK49" s="897">
        <f>+CK48</f>
        <v>96289.57843137256</v>
      </c>
      <c r="CL49" s="897">
        <f>+CJ49-CK49</f>
        <v>10618114.421568627</v>
      </c>
      <c r="CM49" s="884"/>
      <c r="CN49" s="898">
        <f>+CN48</f>
        <v>3072185</v>
      </c>
      <c r="CO49" s="897">
        <f>+CO48</f>
        <v>2509.955065359477</v>
      </c>
      <c r="CP49" s="897">
        <f>+CN49-CO49</f>
        <v>3069675.0449346406</v>
      </c>
      <c r="CQ49" s="884"/>
      <c r="CR49" s="898">
        <f>+CR48</f>
        <v>11501538</v>
      </c>
      <c r="CS49" s="897">
        <f>+CS48</f>
        <v>178536.94607843136</v>
      </c>
      <c r="CT49" s="897">
        <f>+CR49-CS49</f>
        <v>11323001.053921569</v>
      </c>
      <c r="CU49" s="884"/>
      <c r="CV49" s="898"/>
      <c r="CW49" s="897"/>
      <c r="CX49" s="897"/>
      <c r="CY49" s="884"/>
      <c r="CZ49" s="898"/>
      <c r="DA49" s="897"/>
      <c r="DB49" s="897"/>
      <c r="DC49" s="884"/>
      <c r="DD49" s="898"/>
      <c r="DE49" s="897"/>
      <c r="DF49" s="897"/>
      <c r="DG49" s="884"/>
      <c r="DH49" s="898"/>
      <c r="DI49" s="897"/>
      <c r="DJ49" s="897"/>
      <c r="DK49" s="884"/>
      <c r="DL49" s="898"/>
      <c r="DM49" s="897"/>
      <c r="DN49" s="897"/>
      <c r="DO49" s="884"/>
      <c r="DP49" s="898"/>
      <c r="DQ49" s="897"/>
      <c r="DR49" s="897"/>
      <c r="DS49" s="884"/>
      <c r="DT49" s="898"/>
      <c r="DU49" s="897"/>
      <c r="DV49" s="897"/>
      <c r="DW49" s="884"/>
      <c r="DX49" s="898"/>
      <c r="DY49" s="897"/>
      <c r="DZ49" s="897"/>
      <c r="EA49" s="884"/>
      <c r="EB49" s="898"/>
      <c r="EC49" s="897"/>
      <c r="ED49" s="897"/>
      <c r="EE49" s="884"/>
      <c r="EF49" s="898"/>
      <c r="EG49" s="897"/>
      <c r="EH49" s="897"/>
      <c r="EI49" s="884"/>
      <c r="EJ49" s="898"/>
      <c r="EK49" s="897"/>
      <c r="EL49" s="897"/>
      <c r="EM49" s="884"/>
      <c r="EN49" s="898"/>
      <c r="EO49" s="897"/>
      <c r="EP49" s="897"/>
      <c r="EQ49" s="884"/>
      <c r="ER49" s="898"/>
      <c r="ES49" s="897"/>
      <c r="ET49" s="897"/>
      <c r="EU49" s="884"/>
      <c r="EV49" s="898"/>
      <c r="EW49" s="897"/>
      <c r="EX49" s="897"/>
      <c r="EY49" s="884"/>
      <c r="EZ49" s="898">
        <f>+EZ48</f>
        <v>6407258</v>
      </c>
      <c r="FA49" s="897">
        <f>+FA48</f>
        <v>99459.070261437912</v>
      </c>
      <c r="FB49" s="897">
        <f>+EZ49-FA49</f>
        <v>6307798.9297385626</v>
      </c>
      <c r="FC49" s="884"/>
      <c r="FD49" s="898"/>
      <c r="FE49" s="897"/>
      <c r="FF49" s="897"/>
      <c r="FG49" s="884"/>
      <c r="FH49" s="898">
        <f>+FH48</f>
        <v>3196608</v>
      </c>
      <c r="FI49" s="897">
        <f>+FI48</f>
        <v>23504.470588235294</v>
      </c>
      <c r="FJ49" s="897">
        <f>+FH49-FI49</f>
        <v>3173103.5294117648</v>
      </c>
      <c r="FK49" s="884"/>
      <c r="FL49" s="898">
        <f>+FL48</f>
        <v>21756777</v>
      </c>
      <c r="FM49" s="897">
        <f>+FM48</f>
        <v>53325.433823529413</v>
      </c>
      <c r="FN49" s="897">
        <f>+FL49-FM49</f>
        <v>21703451.56617647</v>
      </c>
      <c r="FO49" s="884"/>
      <c r="FP49" s="898">
        <f>+FP48</f>
        <v>4839985</v>
      </c>
      <c r="FQ49" s="897">
        <f>+FQ48</f>
        <v>11862.708333333334</v>
      </c>
      <c r="FR49" s="897">
        <f>+FP49-FQ49</f>
        <v>4828122.291666667</v>
      </c>
      <c r="FS49" s="884"/>
      <c r="FT49" s="898">
        <f>+FT48</f>
        <v>21403678</v>
      </c>
      <c r="FU49" s="897">
        <f>+FU48</f>
        <v>227326.64542483661</v>
      </c>
      <c r="FV49" s="897">
        <f>+FT49-FU49</f>
        <v>21176351.354575165</v>
      </c>
      <c r="FW49" s="884"/>
      <c r="FX49" s="898">
        <f>+FX48</f>
        <v>3554673</v>
      </c>
      <c r="FY49" s="897">
        <f>+FY48</f>
        <v>43562.169117647063</v>
      </c>
      <c r="FZ49" s="897">
        <f>+FX49-FY49</f>
        <v>3511110.8308823528</v>
      </c>
      <c r="GA49" s="884"/>
      <c r="GB49" s="898">
        <f>+GB48</f>
        <v>3355513</v>
      </c>
      <c r="GC49" s="897">
        <f>+GC48</f>
        <v>19190.025326797386</v>
      </c>
      <c r="GD49" s="897">
        <f>+GB49-GC49</f>
        <v>3336322.9746732027</v>
      </c>
      <c r="GE49" s="884"/>
      <c r="GF49" s="898">
        <f>+GF48</f>
        <v>779172</v>
      </c>
      <c r="GG49" s="897">
        <f>+GG48</f>
        <v>8275.5196078431381</v>
      </c>
      <c r="GH49" s="897">
        <f>+GF49-GG49</f>
        <v>770896.48039215687</v>
      </c>
      <c r="GI49" s="884"/>
      <c r="GJ49" s="898"/>
      <c r="GK49" s="897"/>
      <c r="GL49" s="897"/>
      <c r="GM49" s="884"/>
      <c r="GN49" s="898"/>
      <c r="GO49" s="897"/>
      <c r="GP49" s="897"/>
      <c r="GQ49" s="884"/>
      <c r="GR49" s="898"/>
      <c r="GS49" s="897"/>
      <c r="GT49" s="897"/>
      <c r="GU49" s="884"/>
      <c r="GV49" s="898"/>
      <c r="GW49" s="897"/>
      <c r="GX49" s="897"/>
      <c r="GY49" s="884"/>
      <c r="GZ49" s="898"/>
      <c r="HA49" s="897"/>
      <c r="HB49" s="897"/>
      <c r="HC49" s="884"/>
      <c r="HD49" s="898"/>
      <c r="HE49" s="897"/>
      <c r="HF49" s="897"/>
      <c r="HG49" s="884"/>
      <c r="HH49" s="898"/>
      <c r="HI49" s="897"/>
      <c r="HJ49" s="897"/>
      <c r="HK49" s="884"/>
      <c r="HL49" s="898"/>
      <c r="HM49" s="897"/>
      <c r="HN49" s="897"/>
      <c r="HO49" s="884"/>
      <c r="HP49" s="953"/>
      <c r="HQ49" s="898"/>
      <c r="HR49" s="886"/>
    </row>
    <row r="50" spans="1:228">
      <c r="A50" s="841">
        <v>28</v>
      </c>
      <c r="B50" s="896" t="str">
        <f t="shared" si="1"/>
        <v>W / O incentive</v>
      </c>
      <c r="C50" s="1012">
        <f t="shared" si="2"/>
        <v>2010</v>
      </c>
      <c r="D50" s="896">
        <f>+F49</f>
        <v>1835383.5988562091</v>
      </c>
      <c r="E50" s="1013">
        <f>+D$38</f>
        <v>37488.686274509804</v>
      </c>
      <c r="F50" s="1013">
        <f t="shared" si="3"/>
        <v>1797894.9125816992</v>
      </c>
      <c r="G50" s="1014"/>
      <c r="H50" s="896">
        <f>+J49</f>
        <v>1564034.4526143793</v>
      </c>
      <c r="I50" s="1013">
        <f>+H$38</f>
        <v>32783.254901960783</v>
      </c>
      <c r="J50" s="1013">
        <f t="shared" si="0"/>
        <v>1531251.1977124186</v>
      </c>
      <c r="K50" s="1014"/>
      <c r="L50" s="896">
        <f>+N49</f>
        <v>7857420.5343137244</v>
      </c>
      <c r="M50" s="1013">
        <f>+L$38</f>
        <v>161592.19607843139</v>
      </c>
      <c r="N50" s="1013">
        <f t="shared" si="4"/>
        <v>7695828.3382352926</v>
      </c>
      <c r="O50" s="1014"/>
      <c r="P50" s="896">
        <f>+R49</f>
        <v>6874722.041666666</v>
      </c>
      <c r="Q50" s="1013">
        <f>+P$38</f>
        <v>140659.27450980392</v>
      </c>
      <c r="R50" s="1013">
        <f t="shared" si="5"/>
        <v>6734062.7671568617</v>
      </c>
      <c r="S50" s="1014"/>
      <c r="T50" s="896">
        <f>+V49</f>
        <v>2380762.138888889</v>
      </c>
      <c r="U50" s="1013">
        <f>+T$38</f>
        <v>47339.098039215685</v>
      </c>
      <c r="V50" s="1013">
        <f>+T50-U50</f>
        <v>2333423.0408496731</v>
      </c>
      <c r="W50" s="1014"/>
      <c r="X50" s="896">
        <f>+Z49</f>
        <v>21618249.607843138</v>
      </c>
      <c r="Y50" s="1013">
        <f>+X$38</f>
        <v>428437.64705882355</v>
      </c>
      <c r="Z50" s="1013">
        <f>+X50-Y50</f>
        <v>21189811.960784316</v>
      </c>
      <c r="AA50" s="1014"/>
      <c r="AB50" s="896">
        <f>+AD49</f>
        <v>45052371.41094771</v>
      </c>
      <c r="AC50" s="1013">
        <f>+AB$38</f>
        <v>884102.13725490193</v>
      </c>
      <c r="AD50" s="1013">
        <f>+AB50-AC50</f>
        <v>44168269.273692809</v>
      </c>
      <c r="AE50" s="1014"/>
      <c r="AF50" s="896">
        <f>+AF$37</f>
        <v>13581000</v>
      </c>
      <c r="AG50" s="1013">
        <f>+AF$38/12*(12.5-AF$39)</f>
        <v>122051.47058823529</v>
      </c>
      <c r="AH50" s="1013">
        <f>+AF50-AG50</f>
        <v>13458948.529411765</v>
      </c>
      <c r="AI50" s="1014"/>
      <c r="AJ50" s="896">
        <f>+AJ$37</f>
        <v>11224282</v>
      </c>
      <c r="AK50" s="1013">
        <f>+AJ$38/12*(12.5-AJ$39)</f>
        <v>155892.80555555556</v>
      </c>
      <c r="AL50" s="1013">
        <f>+AJ50-AK50</f>
        <v>11068389.194444444</v>
      </c>
      <c r="AM50" s="1014"/>
      <c r="AN50" s="896">
        <f>+AN$37</f>
        <v>14655559</v>
      </c>
      <c r="AO50" s="1013">
        <f>+AN$38/12*(12.5-AN$39)</f>
        <v>155655.44689542486</v>
      </c>
      <c r="AP50" s="1013">
        <f>+AN50-AO50</f>
        <v>14499903.553104576</v>
      </c>
      <c r="AQ50" s="1014"/>
      <c r="AR50" s="896">
        <f>+AR$37</f>
        <v>16900800</v>
      </c>
      <c r="AS50" s="1013">
        <f>+AR$38/12*(12.5-AR$39)</f>
        <v>96654.901960784307</v>
      </c>
      <c r="AT50" s="1013">
        <f>+AR50-AS50</f>
        <v>16804145.098039217</v>
      </c>
      <c r="AU50" s="1014"/>
      <c r="AV50" s="896">
        <f>+AV$37</f>
        <v>11362770</v>
      </c>
      <c r="AW50" s="1013">
        <f>+AV$38/12*(12.5-AV$39)</f>
        <v>9283.3088235294108</v>
      </c>
      <c r="AX50" s="1013">
        <f>+AV50-AW50</f>
        <v>11353486.69117647</v>
      </c>
      <c r="AY50" s="1014"/>
      <c r="AZ50" s="896"/>
      <c r="BA50" s="1013"/>
      <c r="BB50" s="1013"/>
      <c r="BC50" s="1014"/>
      <c r="BD50" s="896"/>
      <c r="BE50" s="1013"/>
      <c r="BF50" s="1013"/>
      <c r="BG50" s="1014"/>
      <c r="BH50" s="896"/>
      <c r="BI50" s="1013"/>
      <c r="BJ50" s="1013"/>
      <c r="BK50" s="1014"/>
      <c r="BL50" s="896">
        <f>+BN49</f>
        <v>2432860.7434640522</v>
      </c>
      <c r="BM50" s="1013">
        <f>+BL$38</f>
        <v>47742.156862745098</v>
      </c>
      <c r="BN50" s="1013">
        <f>+BL50-BM50</f>
        <v>2385118.5866013071</v>
      </c>
      <c r="BO50" s="1014"/>
      <c r="BP50" s="896"/>
      <c r="BQ50" s="1013"/>
      <c r="BR50" s="1013"/>
      <c r="BS50" s="1014"/>
      <c r="BT50" s="896"/>
      <c r="BU50" s="1013"/>
      <c r="BV50" s="1013"/>
      <c r="BW50" s="1014"/>
      <c r="BX50" s="896"/>
      <c r="BY50" s="1013"/>
      <c r="BZ50" s="1013"/>
      <c r="CA50" s="1014"/>
      <c r="CB50" s="896">
        <f>+CD49</f>
        <v>13660836.060457516</v>
      </c>
      <c r="CC50" s="1013">
        <f>+CB$38</f>
        <v>268078.54901960783</v>
      </c>
      <c r="CD50" s="1013">
        <f>+CB50-CC50</f>
        <v>13392757.511437908</v>
      </c>
      <c r="CE50" s="1014"/>
      <c r="CF50" s="896">
        <f>+CF$37</f>
        <v>14628051</v>
      </c>
      <c r="CG50" s="1013">
        <f>+CF$38/12*(12.5-CF$39)</f>
        <v>179265.33088235295</v>
      </c>
      <c r="CH50" s="1013">
        <f>+CF50-CG50</f>
        <v>14448785.669117646</v>
      </c>
      <c r="CI50" s="1014"/>
      <c r="CJ50" s="896">
        <f>+CL49</f>
        <v>10618114.421568627</v>
      </c>
      <c r="CK50" s="1013">
        <f>+CJ$38</f>
        <v>210086.35294117648</v>
      </c>
      <c r="CL50" s="1013">
        <f>+CJ50-CK50</f>
        <v>10408028.068627451</v>
      </c>
      <c r="CM50" s="1014"/>
      <c r="CN50" s="896">
        <f>+CP49</f>
        <v>3069675.0449346406</v>
      </c>
      <c r="CO50" s="1013">
        <f>+CN$38</f>
        <v>60238.921568627447</v>
      </c>
      <c r="CP50" s="1013">
        <f>+CN50-CO50</f>
        <v>3009436.1233660132</v>
      </c>
      <c r="CQ50" s="1014"/>
      <c r="CR50" s="896">
        <f>+CT49</f>
        <v>11323001.053921569</v>
      </c>
      <c r="CS50" s="1013">
        <f>+CR$38</f>
        <v>225520.35294117648</v>
      </c>
      <c r="CT50" s="1013">
        <f>+CR50-CS50</f>
        <v>11097480.700980393</v>
      </c>
      <c r="CU50" s="1014"/>
      <c r="CV50" s="896">
        <f>+CV$37</f>
        <v>16559471</v>
      </c>
      <c r="CW50" s="1013">
        <f>+CV$38/12*(12.5-CV$39)</f>
        <v>175876.73447712418</v>
      </c>
      <c r="CX50" s="1013">
        <f>+CV50-CW50</f>
        <v>16383594.265522875</v>
      </c>
      <c r="CY50" s="1014"/>
      <c r="CZ50" s="896">
        <f>+CZ$37</f>
        <v>18855036</v>
      </c>
      <c r="DA50" s="1013">
        <f>+CZ$38/12*(12.5-CZ$39)</f>
        <v>231066.6176470588</v>
      </c>
      <c r="DB50" s="1013">
        <f>+CZ50-DA50</f>
        <v>18623969.382352941</v>
      </c>
      <c r="DC50" s="1014"/>
      <c r="DD50" s="896"/>
      <c r="DE50" s="1013"/>
      <c r="DF50" s="1013"/>
      <c r="DG50" s="1014"/>
      <c r="DH50" s="896"/>
      <c r="DI50" s="1013"/>
      <c r="DJ50" s="1013"/>
      <c r="DK50" s="1014"/>
      <c r="DL50" s="896">
        <f>+DL$37</f>
        <v>12056414</v>
      </c>
      <c r="DM50" s="1013">
        <f>+DL$38/12*(12.5-DL$39)</f>
        <v>9850.0114379084971</v>
      </c>
      <c r="DN50" s="1013">
        <f>+DL50-DM50</f>
        <v>12046563.988562092</v>
      </c>
      <c r="DO50" s="1014"/>
      <c r="DP50" s="896">
        <f>+DP$37</f>
        <v>92038769</v>
      </c>
      <c r="DQ50" s="1013">
        <f>+DP$38/12*(12.5-DP$39)</f>
        <v>977535.94526143791</v>
      </c>
      <c r="DR50" s="1013">
        <f>+DP50-DQ50</f>
        <v>91061233.054738566</v>
      </c>
      <c r="DS50" s="1014"/>
      <c r="DT50" s="896"/>
      <c r="DU50" s="1013"/>
      <c r="DV50" s="1013"/>
      <c r="DW50" s="1014"/>
      <c r="DX50" s="896"/>
      <c r="DY50" s="1013"/>
      <c r="DZ50" s="1013"/>
      <c r="EA50" s="1014"/>
      <c r="EB50" s="896">
        <f>+EB$37</f>
        <v>84701301</v>
      </c>
      <c r="EC50" s="1013">
        <f>+EB$38/12*(12.5-EB$39)</f>
        <v>346002.04656862747</v>
      </c>
      <c r="ED50" s="1013">
        <f>+EB50-EC50</f>
        <v>84355298.953431368</v>
      </c>
      <c r="EE50" s="1014"/>
      <c r="EF50" s="896"/>
      <c r="EG50" s="1013"/>
      <c r="EH50" s="1013"/>
      <c r="EI50" s="1014"/>
      <c r="EJ50" s="896">
        <f>+EJ$37</f>
        <v>205578</v>
      </c>
      <c r="EK50" s="1013">
        <f>+EJ$38/12*(12.5-EJ$39)</f>
        <v>2183.4264705882356</v>
      </c>
      <c r="EL50" s="1013">
        <f>+EJ50-EK50</f>
        <v>203394.57352941178</v>
      </c>
      <c r="EM50" s="1014"/>
      <c r="EN50" s="896"/>
      <c r="EO50" s="1013"/>
      <c r="EP50" s="1013"/>
      <c r="EQ50" s="1014"/>
      <c r="ER50" s="896">
        <f>+ER$37</f>
        <v>1472605</v>
      </c>
      <c r="ES50" s="1013">
        <f>+ER$38/12*(12.5-ER$39)</f>
        <v>8421.7606209150326</v>
      </c>
      <c r="ET50" s="1013">
        <f>+ER50-ES50</f>
        <v>1464183.2393790849</v>
      </c>
      <c r="EU50" s="1014"/>
      <c r="EV50" s="896"/>
      <c r="EW50" s="1013"/>
      <c r="EX50" s="1013"/>
      <c r="EY50" s="1014"/>
      <c r="EZ50" s="896">
        <f>+FB49</f>
        <v>6307798.9297385626</v>
      </c>
      <c r="FA50" s="1013">
        <f>+EZ$38</f>
        <v>125632.50980392157</v>
      </c>
      <c r="FB50" s="1013">
        <f>+EZ50-FA50</f>
        <v>6182166.4199346406</v>
      </c>
      <c r="FC50" s="1014"/>
      <c r="FD50" s="896"/>
      <c r="FE50" s="1013"/>
      <c r="FF50" s="1013"/>
      <c r="FG50" s="1014"/>
      <c r="FH50" s="896">
        <f>+FJ49</f>
        <v>3173103.5294117648</v>
      </c>
      <c r="FI50" s="1013">
        <f>+FH$38</f>
        <v>62678.588235294119</v>
      </c>
      <c r="FJ50" s="1013">
        <f>+FH50-FI50</f>
        <v>3110424.9411764708</v>
      </c>
      <c r="FK50" s="1014"/>
      <c r="FL50" s="896">
        <f>+FN49</f>
        <v>21703451.56617647</v>
      </c>
      <c r="FM50" s="1013">
        <f>+FL$38</f>
        <v>426603.4705882353</v>
      </c>
      <c r="FN50" s="1013">
        <f>+FL50-FM50</f>
        <v>21276848.095588233</v>
      </c>
      <c r="FO50" s="1014"/>
      <c r="FP50" s="896">
        <f>+FR49</f>
        <v>4828122.291666667</v>
      </c>
      <c r="FQ50" s="1013">
        <f>+FP$38</f>
        <v>94901.666666666672</v>
      </c>
      <c r="FR50" s="1013">
        <f>+FP50-FQ50</f>
        <v>4733220.625</v>
      </c>
      <c r="FS50" s="1014"/>
      <c r="FT50" s="896">
        <f>+FV49</f>
        <v>21176351.354575165</v>
      </c>
      <c r="FU50" s="1013">
        <f>+FT$38</f>
        <v>419679.96078431373</v>
      </c>
      <c r="FV50" s="1013">
        <f>+FT50-FU50</f>
        <v>20756671.393790852</v>
      </c>
      <c r="FW50" s="1014"/>
      <c r="FX50" s="896">
        <f>+FZ49</f>
        <v>3511110.8308823528</v>
      </c>
      <c r="FY50" s="1013">
        <f>+FX$38</f>
        <v>69699.470588235301</v>
      </c>
      <c r="FZ50" s="1013">
        <f>+FX50-FY50</f>
        <v>3441411.3602941176</v>
      </c>
      <c r="GA50" s="1014"/>
      <c r="GB50" s="896">
        <f>+GD49</f>
        <v>3336322.9746732027</v>
      </c>
      <c r="GC50" s="1013">
        <f>+GB$38</f>
        <v>65794.372549019608</v>
      </c>
      <c r="GD50" s="1013">
        <f>+GB50-GC50</f>
        <v>3270528.602124183</v>
      </c>
      <c r="GE50" s="1014"/>
      <c r="GF50" s="896">
        <f>+GH49</f>
        <v>770896.48039215687</v>
      </c>
      <c r="GG50" s="1013">
        <f>+GF$38</f>
        <v>15277.882352941177</v>
      </c>
      <c r="GH50" s="1013">
        <f>+GF50-GG50</f>
        <v>755618.59803921566</v>
      </c>
      <c r="GI50" s="1014"/>
      <c r="GJ50" s="896">
        <f>+GJ$37</f>
        <v>6211387</v>
      </c>
      <c r="GK50" s="1013">
        <f>+GJ$38/12*(12.5-GJ$39)</f>
        <v>55821.288398692814</v>
      </c>
      <c r="GL50" s="1013">
        <f>+GJ50-GK50</f>
        <v>6155565.7116013076</v>
      </c>
      <c r="GM50" s="1014"/>
      <c r="GN50" s="896"/>
      <c r="GO50" s="1013"/>
      <c r="GP50" s="1013"/>
      <c r="GQ50" s="1014"/>
      <c r="GR50" s="896"/>
      <c r="GS50" s="1013"/>
      <c r="GT50" s="1013"/>
      <c r="GU50" s="1014"/>
      <c r="GV50" s="896"/>
      <c r="GW50" s="1013"/>
      <c r="GX50" s="1013"/>
      <c r="GY50" s="1014"/>
      <c r="GZ50" s="896"/>
      <c r="HA50" s="1013"/>
      <c r="HB50" s="1013"/>
      <c r="HC50" s="1014"/>
      <c r="HD50" s="896"/>
      <c r="HE50" s="1013"/>
      <c r="HF50" s="1013"/>
      <c r="HG50" s="1014"/>
      <c r="HH50" s="896"/>
      <c r="HI50" s="1013"/>
      <c r="HJ50" s="1013"/>
      <c r="HK50" s="1014"/>
      <c r="HL50" s="896"/>
      <c r="HM50" s="1013"/>
      <c r="HN50" s="1013"/>
      <c r="HO50" s="1014"/>
      <c r="HP50" s="1015"/>
      <c r="HQ50" s="896"/>
      <c r="HR50" s="1014"/>
      <c r="HT50" s="904"/>
    </row>
    <row r="51" spans="1:228">
      <c r="A51" s="841">
        <v>29</v>
      </c>
      <c r="B51" s="896" t="str">
        <f>+B49</f>
        <v>W incentive</v>
      </c>
      <c r="C51" s="1012">
        <f>+C49+1</f>
        <v>2010</v>
      </c>
      <c r="D51" s="896">
        <f>+D50</f>
        <v>1835383.5988562091</v>
      </c>
      <c r="E51" s="1013">
        <f>+E50</f>
        <v>37488.686274509804</v>
      </c>
      <c r="F51" s="1013">
        <f t="shared" si="3"/>
        <v>1797894.9125816992</v>
      </c>
      <c r="G51" s="1014"/>
      <c r="H51" s="896">
        <f>+H50</f>
        <v>1564034.4526143793</v>
      </c>
      <c r="I51" s="1013">
        <f>+I50</f>
        <v>32783.254901960783</v>
      </c>
      <c r="J51" s="1013">
        <f t="shared" si="0"/>
        <v>1531251.1977124186</v>
      </c>
      <c r="K51" s="1014"/>
      <c r="L51" s="896">
        <f>+L50</f>
        <v>7857420.5343137244</v>
      </c>
      <c r="M51" s="1013">
        <f>+M50</f>
        <v>161592.19607843139</v>
      </c>
      <c r="N51" s="1013">
        <f t="shared" si="4"/>
        <v>7695828.3382352926</v>
      </c>
      <c r="O51" s="1014"/>
      <c r="P51" s="896">
        <f>+P50</f>
        <v>6874722.041666666</v>
      </c>
      <c r="Q51" s="1013">
        <f>+Q50</f>
        <v>140659.27450980392</v>
      </c>
      <c r="R51" s="1013">
        <f t="shared" si="5"/>
        <v>6734062.7671568617</v>
      </c>
      <c r="S51" s="1014"/>
      <c r="T51" s="896">
        <f>+T50</f>
        <v>2380762.138888889</v>
      </c>
      <c r="U51" s="1013">
        <f>+U50</f>
        <v>47339.098039215685</v>
      </c>
      <c r="V51" s="1013">
        <f>+T51-U51</f>
        <v>2333423.0408496731</v>
      </c>
      <c r="W51" s="1014"/>
      <c r="X51" s="896">
        <f>+X50</f>
        <v>21618249.607843138</v>
      </c>
      <c r="Y51" s="1013">
        <f>+Y50</f>
        <v>428437.64705882355</v>
      </c>
      <c r="Z51" s="1013">
        <f>+X51-Y51</f>
        <v>21189811.960784316</v>
      </c>
      <c r="AA51" s="1014"/>
      <c r="AB51" s="896">
        <f>+AB50</f>
        <v>45052371.41094771</v>
      </c>
      <c r="AC51" s="1013">
        <f>+AC50</f>
        <v>884102.13725490193</v>
      </c>
      <c r="AD51" s="1013">
        <f>+AB51-AC51</f>
        <v>44168269.273692809</v>
      </c>
      <c r="AE51" s="1014"/>
      <c r="AF51" s="896">
        <f>+AF50</f>
        <v>13581000</v>
      </c>
      <c r="AG51" s="1013">
        <f>+AG50</f>
        <v>122051.47058823529</v>
      </c>
      <c r="AH51" s="1013">
        <f>+AF51-AG51</f>
        <v>13458948.529411765</v>
      </c>
      <c r="AI51" s="1014"/>
      <c r="AJ51" s="896">
        <f>+AJ50</f>
        <v>11224282</v>
      </c>
      <c r="AK51" s="1013">
        <f>+AK50</f>
        <v>155892.80555555556</v>
      </c>
      <c r="AL51" s="1013">
        <f>+AJ51-AK51</f>
        <v>11068389.194444444</v>
      </c>
      <c r="AM51" s="1014"/>
      <c r="AN51" s="896">
        <f>+AN50</f>
        <v>14655559</v>
      </c>
      <c r="AO51" s="1013">
        <f>+AO50</f>
        <v>155655.44689542486</v>
      </c>
      <c r="AP51" s="1013">
        <f>+AN51-AO51</f>
        <v>14499903.553104576</v>
      </c>
      <c r="AQ51" s="1014"/>
      <c r="AR51" s="896">
        <f>+AR50</f>
        <v>16900800</v>
      </c>
      <c r="AS51" s="1013">
        <f>+AS50</f>
        <v>96654.901960784307</v>
      </c>
      <c r="AT51" s="1013">
        <f>+AR51-AS51</f>
        <v>16804145.098039217</v>
      </c>
      <c r="AU51" s="1014"/>
      <c r="AV51" s="896">
        <f>+AV50</f>
        <v>11362770</v>
      </c>
      <c r="AW51" s="1013">
        <f>+AW50</f>
        <v>9283.3088235294108</v>
      </c>
      <c r="AX51" s="1013">
        <f>+AV51-AW51</f>
        <v>11353486.69117647</v>
      </c>
      <c r="AY51" s="1014"/>
      <c r="AZ51" s="896"/>
      <c r="BA51" s="1013"/>
      <c r="BB51" s="1013"/>
      <c r="BC51" s="1014"/>
      <c r="BD51" s="896"/>
      <c r="BE51" s="1013"/>
      <c r="BF51" s="1013"/>
      <c r="BG51" s="1014"/>
      <c r="BH51" s="896"/>
      <c r="BI51" s="1013"/>
      <c r="BJ51" s="1013"/>
      <c r="BK51" s="1014"/>
      <c r="BL51" s="896">
        <f>+BL50</f>
        <v>2432860.7434640522</v>
      </c>
      <c r="BM51" s="1013">
        <f>+BM50</f>
        <v>47742.156862745098</v>
      </c>
      <c r="BN51" s="1013">
        <f>+BL51-BM51</f>
        <v>2385118.5866013071</v>
      </c>
      <c r="BO51" s="1014"/>
      <c r="BP51" s="896"/>
      <c r="BQ51" s="1013"/>
      <c r="BR51" s="1013"/>
      <c r="BS51" s="1014"/>
      <c r="BT51" s="896"/>
      <c r="BU51" s="1013"/>
      <c r="BV51" s="1013"/>
      <c r="BW51" s="1014"/>
      <c r="BX51" s="896"/>
      <c r="BY51" s="1013"/>
      <c r="BZ51" s="1013"/>
      <c r="CA51" s="1014"/>
      <c r="CB51" s="896">
        <f>+CB50</f>
        <v>13660836.060457516</v>
      </c>
      <c r="CC51" s="1013">
        <f>+CC50</f>
        <v>268078.54901960783</v>
      </c>
      <c r="CD51" s="1013">
        <f>+CB51-CC51</f>
        <v>13392757.511437908</v>
      </c>
      <c r="CE51" s="1014"/>
      <c r="CF51" s="896">
        <f>+CF50</f>
        <v>14628051</v>
      </c>
      <c r="CG51" s="1013">
        <f>+CG50</f>
        <v>179265.33088235295</v>
      </c>
      <c r="CH51" s="1013">
        <f>+CF51-CG51</f>
        <v>14448785.669117646</v>
      </c>
      <c r="CI51" s="1014"/>
      <c r="CJ51" s="896">
        <f>+CJ50</f>
        <v>10618114.421568627</v>
      </c>
      <c r="CK51" s="1013">
        <f>+CK50</f>
        <v>210086.35294117648</v>
      </c>
      <c r="CL51" s="1013">
        <f>+CJ51-CK51</f>
        <v>10408028.068627451</v>
      </c>
      <c r="CM51" s="1014"/>
      <c r="CN51" s="896">
        <f>+CN50</f>
        <v>3069675.0449346406</v>
      </c>
      <c r="CO51" s="1013">
        <f>+CO50</f>
        <v>60238.921568627447</v>
      </c>
      <c r="CP51" s="1013">
        <f>+CN51-CO51</f>
        <v>3009436.1233660132</v>
      </c>
      <c r="CQ51" s="1014"/>
      <c r="CR51" s="896">
        <f>+CR50</f>
        <v>11323001.053921569</v>
      </c>
      <c r="CS51" s="1013">
        <f>+CS50</f>
        <v>225520.35294117648</v>
      </c>
      <c r="CT51" s="1013">
        <f>+CR51-CS51</f>
        <v>11097480.700980393</v>
      </c>
      <c r="CU51" s="1014"/>
      <c r="CV51" s="896">
        <f>+CV50</f>
        <v>16559471</v>
      </c>
      <c r="CW51" s="1013">
        <f>+CW50</f>
        <v>175876.73447712418</v>
      </c>
      <c r="CX51" s="1013">
        <f>+CV51-CW51</f>
        <v>16383594.265522875</v>
      </c>
      <c r="CY51" s="1014"/>
      <c r="CZ51" s="896">
        <f>+CZ50</f>
        <v>18855036</v>
      </c>
      <c r="DA51" s="1013">
        <f>+DA50</f>
        <v>231066.6176470588</v>
      </c>
      <c r="DB51" s="1013">
        <f>+CZ51-DA51</f>
        <v>18623969.382352941</v>
      </c>
      <c r="DC51" s="1014"/>
      <c r="DD51" s="896"/>
      <c r="DE51" s="1013"/>
      <c r="DF51" s="1013"/>
      <c r="DG51" s="1014"/>
      <c r="DH51" s="896"/>
      <c r="DI51" s="1013"/>
      <c r="DJ51" s="1013"/>
      <c r="DK51" s="1014"/>
      <c r="DL51" s="896">
        <f>+DL50</f>
        <v>12056414</v>
      </c>
      <c r="DM51" s="1013">
        <f>+DM50</f>
        <v>9850.0114379084971</v>
      </c>
      <c r="DN51" s="1013">
        <f>+DL51-DM51</f>
        <v>12046563.988562092</v>
      </c>
      <c r="DO51" s="1014"/>
      <c r="DP51" s="896">
        <f>+DP50</f>
        <v>92038769</v>
      </c>
      <c r="DQ51" s="1013">
        <f>+DQ50</f>
        <v>977535.94526143791</v>
      </c>
      <c r="DR51" s="1013">
        <f>+DP51-DQ51</f>
        <v>91061233.054738566</v>
      </c>
      <c r="DS51" s="1014"/>
      <c r="DT51" s="896"/>
      <c r="DU51" s="1013"/>
      <c r="DV51" s="1013"/>
      <c r="DW51" s="1014"/>
      <c r="DX51" s="896"/>
      <c r="DY51" s="1013"/>
      <c r="DZ51" s="1013"/>
      <c r="EA51" s="1014"/>
      <c r="EB51" s="896">
        <f>+EB50</f>
        <v>84701301</v>
      </c>
      <c r="EC51" s="1013">
        <f>+EC50</f>
        <v>346002.04656862747</v>
      </c>
      <c r="ED51" s="1013">
        <f>+EB51-EC51</f>
        <v>84355298.953431368</v>
      </c>
      <c r="EE51" s="1014"/>
      <c r="EF51" s="896"/>
      <c r="EG51" s="1013"/>
      <c r="EH51" s="1013"/>
      <c r="EI51" s="1014"/>
      <c r="EJ51" s="896">
        <f>+EJ50</f>
        <v>205578</v>
      </c>
      <c r="EK51" s="1013">
        <f>+EK50</f>
        <v>2183.4264705882356</v>
      </c>
      <c r="EL51" s="1013">
        <f>+EJ51-EK51</f>
        <v>203394.57352941178</v>
      </c>
      <c r="EM51" s="1014"/>
      <c r="EN51" s="896"/>
      <c r="EO51" s="1013"/>
      <c r="EP51" s="1013"/>
      <c r="EQ51" s="1014"/>
      <c r="ER51" s="896">
        <f>+ER50</f>
        <v>1472605</v>
      </c>
      <c r="ES51" s="1013">
        <f>+ES50</f>
        <v>8421.7606209150326</v>
      </c>
      <c r="ET51" s="1013">
        <f>+ER51-ES51</f>
        <v>1464183.2393790849</v>
      </c>
      <c r="EU51" s="1014"/>
      <c r="EV51" s="896"/>
      <c r="EW51" s="1013"/>
      <c r="EX51" s="1013"/>
      <c r="EY51" s="1014"/>
      <c r="EZ51" s="896">
        <f>+EZ50</f>
        <v>6307798.9297385626</v>
      </c>
      <c r="FA51" s="1013">
        <f>+FA50</f>
        <v>125632.50980392157</v>
      </c>
      <c r="FB51" s="1013">
        <f>+EZ51-FA51</f>
        <v>6182166.4199346406</v>
      </c>
      <c r="FC51" s="1014"/>
      <c r="FD51" s="896"/>
      <c r="FE51" s="1013"/>
      <c r="FF51" s="1013"/>
      <c r="FG51" s="1014"/>
      <c r="FH51" s="896">
        <f>+FH50</f>
        <v>3173103.5294117648</v>
      </c>
      <c r="FI51" s="1013">
        <f>+FI50</f>
        <v>62678.588235294119</v>
      </c>
      <c r="FJ51" s="1013">
        <f>+FH51-FI51</f>
        <v>3110424.9411764708</v>
      </c>
      <c r="FK51" s="1014"/>
      <c r="FL51" s="896">
        <f>+FL50</f>
        <v>21703451.56617647</v>
      </c>
      <c r="FM51" s="1013">
        <f>+FM50</f>
        <v>426603.4705882353</v>
      </c>
      <c r="FN51" s="1013">
        <f>+FL51-FM51</f>
        <v>21276848.095588233</v>
      </c>
      <c r="FO51" s="1014"/>
      <c r="FP51" s="896">
        <f>+FP50</f>
        <v>4828122.291666667</v>
      </c>
      <c r="FQ51" s="1013">
        <f>+FQ50</f>
        <v>94901.666666666672</v>
      </c>
      <c r="FR51" s="1013">
        <f>+FP51-FQ51</f>
        <v>4733220.625</v>
      </c>
      <c r="FS51" s="1014"/>
      <c r="FT51" s="896">
        <f>+FT50</f>
        <v>21176351.354575165</v>
      </c>
      <c r="FU51" s="1013">
        <f>+FU50</f>
        <v>419679.96078431373</v>
      </c>
      <c r="FV51" s="1013">
        <f>+FT51-FU51</f>
        <v>20756671.393790852</v>
      </c>
      <c r="FW51" s="1014"/>
      <c r="FX51" s="896">
        <f>+FX50</f>
        <v>3511110.8308823528</v>
      </c>
      <c r="FY51" s="1013">
        <f>+FY50</f>
        <v>69699.470588235301</v>
      </c>
      <c r="FZ51" s="1013">
        <f>+FX51-FY51</f>
        <v>3441411.3602941176</v>
      </c>
      <c r="GA51" s="1014"/>
      <c r="GB51" s="896">
        <f>+GB50</f>
        <v>3336322.9746732027</v>
      </c>
      <c r="GC51" s="1013">
        <f>+GC50</f>
        <v>65794.372549019608</v>
      </c>
      <c r="GD51" s="1013">
        <f>+GB51-GC51</f>
        <v>3270528.602124183</v>
      </c>
      <c r="GE51" s="1014"/>
      <c r="GF51" s="896">
        <f>+GF50</f>
        <v>770896.48039215687</v>
      </c>
      <c r="GG51" s="1013">
        <f>+GG50</f>
        <v>15277.882352941177</v>
      </c>
      <c r="GH51" s="1013">
        <f>+GF51-GG51</f>
        <v>755618.59803921566</v>
      </c>
      <c r="GI51" s="1014"/>
      <c r="GJ51" s="896">
        <f>+GJ50</f>
        <v>6211387</v>
      </c>
      <c r="GK51" s="1013">
        <f>+GK50</f>
        <v>55821.288398692814</v>
      </c>
      <c r="GL51" s="1013">
        <f>+GJ51-GK51</f>
        <v>6155565.7116013076</v>
      </c>
      <c r="GM51" s="1014"/>
      <c r="GN51" s="896"/>
      <c r="GO51" s="1013"/>
      <c r="GP51" s="1013"/>
      <c r="GQ51" s="1014"/>
      <c r="GR51" s="896"/>
      <c r="GS51" s="1013"/>
      <c r="GT51" s="1013"/>
      <c r="GU51" s="1014"/>
      <c r="GV51" s="896"/>
      <c r="GW51" s="1013"/>
      <c r="GX51" s="1013"/>
      <c r="GY51" s="1014"/>
      <c r="GZ51" s="896"/>
      <c r="HA51" s="1013"/>
      <c r="HB51" s="1013"/>
      <c r="HC51" s="1014"/>
      <c r="HD51" s="896"/>
      <c r="HE51" s="1013"/>
      <c r="HF51" s="1013"/>
      <c r="HG51" s="1014"/>
      <c r="HH51" s="896"/>
      <c r="HI51" s="1013"/>
      <c r="HJ51" s="1013"/>
      <c r="HK51" s="1014"/>
      <c r="HL51" s="896"/>
      <c r="HM51" s="1013"/>
      <c r="HN51" s="1013"/>
      <c r="HO51" s="1014"/>
      <c r="HP51" s="1015"/>
      <c r="HQ51" s="896"/>
      <c r="HR51" s="1014"/>
      <c r="HT51" s="904"/>
    </row>
    <row r="52" spans="1:228">
      <c r="A52" s="841">
        <v>30</v>
      </c>
      <c r="B52" s="896" t="str">
        <f t="shared" si="1"/>
        <v>W / O incentive</v>
      </c>
      <c r="C52" s="1012">
        <f t="shared" si="2"/>
        <v>2011</v>
      </c>
      <c r="D52" s="896">
        <f t="shared" ref="D52" si="6">+F51</f>
        <v>1797894.9125816992</v>
      </c>
      <c r="E52" s="1013">
        <f t="shared" ref="E52" si="7">+D$38</f>
        <v>37488.686274509804</v>
      </c>
      <c r="F52" s="1013">
        <f t="shared" si="3"/>
        <v>1760406.2263071893</v>
      </c>
      <c r="G52" s="1014"/>
      <c r="H52" s="896">
        <f t="shared" ref="H52" si="8">+J51</f>
        <v>1531251.1977124186</v>
      </c>
      <c r="I52" s="1013">
        <f t="shared" ref="I52" si="9">+H$38</f>
        <v>32783.254901960783</v>
      </c>
      <c r="J52" s="1013">
        <f t="shared" si="0"/>
        <v>1498467.9428104579</v>
      </c>
      <c r="K52" s="1014"/>
      <c r="L52" s="896">
        <f t="shared" ref="L52" si="10">+N51</f>
        <v>7695828.3382352926</v>
      </c>
      <c r="M52" s="1013">
        <f t="shared" ref="M52" si="11">+L$38</f>
        <v>161592.19607843139</v>
      </c>
      <c r="N52" s="1013">
        <f t="shared" si="4"/>
        <v>7534236.1421568608</v>
      </c>
      <c r="O52" s="1014"/>
      <c r="P52" s="896">
        <f t="shared" ref="P52" si="12">+R51</f>
        <v>6734062.7671568617</v>
      </c>
      <c r="Q52" s="1013">
        <f t="shared" ref="Q52" si="13">+P$38</f>
        <v>140659.27450980392</v>
      </c>
      <c r="R52" s="1013">
        <f t="shared" si="5"/>
        <v>6593403.4926470574</v>
      </c>
      <c r="S52" s="1014"/>
      <c r="T52" s="896">
        <f t="shared" ref="T52" si="14">+V51</f>
        <v>2333423.0408496731</v>
      </c>
      <c r="U52" s="1013">
        <f t="shared" ref="U52" si="15">+T$38</f>
        <v>47339.098039215685</v>
      </c>
      <c r="V52" s="1013">
        <f t="shared" ref="V52:V55" si="16">+T52-U52</f>
        <v>2286083.9428104572</v>
      </c>
      <c r="W52" s="1014"/>
      <c r="X52" s="896">
        <f t="shared" ref="X52" si="17">+Z51</f>
        <v>21189811.960784316</v>
      </c>
      <c r="Y52" s="1013">
        <f t="shared" ref="Y52" si="18">+X$38</f>
        <v>428437.64705882355</v>
      </c>
      <c r="Z52" s="1013">
        <f t="shared" ref="Z52:Z55" si="19">+X52-Y52</f>
        <v>20761374.313725494</v>
      </c>
      <c r="AA52" s="1014"/>
      <c r="AB52" s="896">
        <f t="shared" ref="AB52" si="20">+AD51</f>
        <v>44168269.273692809</v>
      </c>
      <c r="AC52" s="1013">
        <f t="shared" ref="AC52" si="21">+AB$38</f>
        <v>884102.13725490193</v>
      </c>
      <c r="AD52" s="1013">
        <f t="shared" ref="AD52:AD55" si="22">+AB52-AC52</f>
        <v>43284167.136437908</v>
      </c>
      <c r="AE52" s="1014"/>
      <c r="AF52" s="896">
        <f t="shared" ref="AF52" si="23">+AH51</f>
        <v>13458948.529411765</v>
      </c>
      <c r="AG52" s="1013">
        <f t="shared" ref="AG52" si="24">+AF$38</f>
        <v>266294.1176470588</v>
      </c>
      <c r="AH52" s="1013">
        <f t="shared" ref="AH52:AH55" si="25">+AF52-AG52</f>
        <v>13192654.411764706</v>
      </c>
      <c r="AI52" s="1014"/>
      <c r="AJ52" s="896">
        <f t="shared" ref="AJ52" si="26">+AL51</f>
        <v>11068389.194444444</v>
      </c>
      <c r="AK52" s="1013">
        <f t="shared" ref="AK52" si="27">+AJ$38</f>
        <v>220083.96078431373</v>
      </c>
      <c r="AL52" s="1013">
        <f t="shared" ref="AL52:AL55" si="28">+AJ52-AK52</f>
        <v>10848305.23366013</v>
      </c>
      <c r="AM52" s="1014"/>
      <c r="AN52" s="896">
        <f t="shared" ref="AN52" si="29">+AP51</f>
        <v>14499903.553104576</v>
      </c>
      <c r="AO52" s="1013">
        <f t="shared" ref="AO52" si="30">+AN$38</f>
        <v>287363.90196078434</v>
      </c>
      <c r="AP52" s="1013">
        <f t="shared" ref="AP52:AP55" si="31">+AN52-AO52</f>
        <v>14212539.651143791</v>
      </c>
      <c r="AQ52" s="1014"/>
      <c r="AR52" s="896">
        <f t="shared" ref="AR52" si="32">+AT51</f>
        <v>16804145.098039217</v>
      </c>
      <c r="AS52" s="1013">
        <f t="shared" ref="AS52" si="33">+AR$38</f>
        <v>331388.23529411765</v>
      </c>
      <c r="AT52" s="1013">
        <f t="shared" ref="AT52:AT55" si="34">+AR52-AS52</f>
        <v>16472756.862745099</v>
      </c>
      <c r="AU52" s="1014"/>
      <c r="AV52" s="896">
        <f t="shared" ref="AV52" si="35">+AX51</f>
        <v>11353486.69117647</v>
      </c>
      <c r="AW52" s="1013">
        <f t="shared" ref="AW52" si="36">+AV$38</f>
        <v>222799.41176470587</v>
      </c>
      <c r="AX52" s="1013">
        <f t="shared" ref="AX52:AX55" si="37">+AV52-AW52</f>
        <v>11130687.279411765</v>
      </c>
      <c r="AY52" s="1014"/>
      <c r="AZ52" s="896">
        <f>+AZ$37</f>
        <v>90096502</v>
      </c>
      <c r="BA52" s="1013">
        <f>+AZ$38/12*(12.5-AZ$39)</f>
        <v>1251340.3055555555</v>
      </c>
      <c r="BB52" s="1013">
        <f>+AZ52-BA52</f>
        <v>88845161.694444448</v>
      </c>
      <c r="BC52" s="1014"/>
      <c r="BD52" s="896">
        <f>+BD$37</f>
        <v>13726825</v>
      </c>
      <c r="BE52" s="1013">
        <f>+BD$38/12*(12.5-BD$39)</f>
        <v>168220.89460784313</v>
      </c>
      <c r="BF52" s="1013">
        <f>+BD52-BE52</f>
        <v>13558604.105392156</v>
      </c>
      <c r="BG52" s="1014"/>
      <c r="BH52" s="896">
        <f>+BH$37</f>
        <v>3123926</v>
      </c>
      <c r="BI52" s="1013">
        <f>+BH$38/12*(12.5-BH$39)</f>
        <v>38283.406862745091</v>
      </c>
      <c r="BJ52" s="1013">
        <f>+BH52-BI52</f>
        <v>3085642.5931372549</v>
      </c>
      <c r="BK52" s="1014"/>
      <c r="BL52" s="896">
        <f t="shared" ref="BL52" si="38">+BN51</f>
        <v>2385118.5866013071</v>
      </c>
      <c r="BM52" s="1013">
        <f t="shared" ref="BM52" si="39">+BL$38</f>
        <v>47742.156862745098</v>
      </c>
      <c r="BN52" s="1013">
        <f t="shared" ref="BN52:BN55" si="40">+BL52-BM52</f>
        <v>2337376.4297385621</v>
      </c>
      <c r="BO52" s="1014"/>
      <c r="BP52" s="896">
        <f>+BP$37</f>
        <v>38982049</v>
      </c>
      <c r="BQ52" s="1013">
        <f>+BP$38/12*(12.5-BP$39)</f>
        <v>414025.03022875817</v>
      </c>
      <c r="BR52" s="1013">
        <f>+BP52-BQ52</f>
        <v>38568023.969771244</v>
      </c>
      <c r="BS52" s="1014"/>
      <c r="BT52" s="896">
        <f>+BT$37</f>
        <v>163310192</v>
      </c>
      <c r="BU52" s="1013">
        <f>+BT$38/12*(12.5-BT$39)</f>
        <v>2001350.3921568627</v>
      </c>
      <c r="BV52" s="1013">
        <f>+BT52-BU52</f>
        <v>161308841.60784313</v>
      </c>
      <c r="BW52" s="1014"/>
      <c r="BX52" s="896"/>
      <c r="BY52" s="1013"/>
      <c r="BZ52" s="1013"/>
      <c r="CA52" s="1014"/>
      <c r="CB52" s="896">
        <f t="shared" ref="CB52" si="41">+CD51</f>
        <v>13392757.511437908</v>
      </c>
      <c r="CC52" s="1013">
        <f t="shared" ref="CC52" si="42">+CB$38</f>
        <v>268078.54901960783</v>
      </c>
      <c r="CD52" s="1013">
        <f t="shared" ref="CD52:CD55" si="43">+CB52-CC52</f>
        <v>13124678.962418299</v>
      </c>
      <c r="CE52" s="1014"/>
      <c r="CF52" s="896">
        <f t="shared" ref="CF52" si="44">+CH51</f>
        <v>14448785.669117646</v>
      </c>
      <c r="CG52" s="1013">
        <f t="shared" ref="CG52" si="45">+CF$38</f>
        <v>286824.5294117647</v>
      </c>
      <c r="CH52" s="1013">
        <f t="shared" ref="CH52:CH55" si="46">+CF52-CG52</f>
        <v>14161961.139705881</v>
      </c>
      <c r="CI52" s="1014"/>
      <c r="CJ52" s="896">
        <f t="shared" ref="CJ52" si="47">+CL51</f>
        <v>10408028.068627451</v>
      </c>
      <c r="CK52" s="1013">
        <f t="shared" ref="CK52" si="48">+CJ$38</f>
        <v>210086.35294117648</v>
      </c>
      <c r="CL52" s="1013">
        <f t="shared" ref="CL52:CL55" si="49">+CJ52-CK52</f>
        <v>10197941.715686275</v>
      </c>
      <c r="CM52" s="1014"/>
      <c r="CN52" s="896">
        <f t="shared" ref="CN52" si="50">+CP51</f>
        <v>3009436.1233660132</v>
      </c>
      <c r="CO52" s="1013">
        <f t="shared" ref="CO52" si="51">+CN$38</f>
        <v>60238.921568627447</v>
      </c>
      <c r="CP52" s="1013">
        <f t="shared" ref="CP52:CP55" si="52">+CN52-CO52</f>
        <v>2949197.2017973857</v>
      </c>
      <c r="CQ52" s="1014"/>
      <c r="CR52" s="896">
        <f t="shared" ref="CR52" si="53">+CT51</f>
        <v>11097480.700980393</v>
      </c>
      <c r="CS52" s="1013">
        <f t="shared" ref="CS52" si="54">+CR$38</f>
        <v>225520.35294117648</v>
      </c>
      <c r="CT52" s="1013">
        <f t="shared" ref="CT52:CT55" si="55">+CR52-CS52</f>
        <v>10871960.348039217</v>
      </c>
      <c r="CU52" s="1014"/>
      <c r="CV52" s="896">
        <f t="shared" ref="CV52" si="56">+CX51</f>
        <v>16383594.265522875</v>
      </c>
      <c r="CW52" s="1013">
        <f t="shared" ref="CW52" si="57">+CV$38</f>
        <v>324695.50980392157</v>
      </c>
      <c r="CX52" s="1013">
        <f t="shared" ref="CX52:CX55" si="58">+CV52-CW52</f>
        <v>16058898.755718954</v>
      </c>
      <c r="CY52" s="1014"/>
      <c r="CZ52" s="896">
        <f t="shared" ref="CZ52" si="59">+DB51</f>
        <v>18623969.382352941</v>
      </c>
      <c r="DA52" s="1013">
        <f t="shared" ref="DA52" si="60">+CZ$38</f>
        <v>369706.5882352941</v>
      </c>
      <c r="DB52" s="1013">
        <f t="shared" ref="DB52:DB55" si="61">+CZ52-DA52</f>
        <v>18254262.794117648</v>
      </c>
      <c r="DC52" s="1014"/>
      <c r="DD52" s="896">
        <f>+DD$37</f>
        <v>10471304</v>
      </c>
      <c r="DE52" s="1013">
        <f>+DD$38/12*(12.5-DD$39)</f>
        <v>8554.986928104574</v>
      </c>
      <c r="DF52" s="1013">
        <f>+DD52-DE52</f>
        <v>10462749.013071895</v>
      </c>
      <c r="DG52" s="1014"/>
      <c r="DH52" s="896">
        <f>+DH$37</f>
        <v>18897625</v>
      </c>
      <c r="DI52" s="1013">
        <f>+DH$38/12*(12.5-DH$39)</f>
        <v>138953.125</v>
      </c>
      <c r="DJ52" s="1013">
        <f>+DH52-DI52</f>
        <v>18758671.875</v>
      </c>
      <c r="DK52" s="1014"/>
      <c r="DL52" s="896">
        <f t="shared" ref="DL52" si="62">+DN51</f>
        <v>12046563.988562092</v>
      </c>
      <c r="DM52" s="1013">
        <f t="shared" ref="DM52" si="63">+DL$38</f>
        <v>236400.27450980392</v>
      </c>
      <c r="DN52" s="1013">
        <f t="shared" ref="DN52:DN55" si="64">+DL52-DM52</f>
        <v>11810163.714052288</v>
      </c>
      <c r="DO52" s="1014"/>
      <c r="DP52" s="896">
        <f t="shared" ref="DP52" si="65">+DR51</f>
        <v>91061233.054738566</v>
      </c>
      <c r="DQ52" s="1013">
        <f t="shared" ref="DQ52" si="66">+DP$38</f>
        <v>1804681.7450980393</v>
      </c>
      <c r="DR52" s="1013">
        <f t="shared" ref="DR52:DR55" si="67">+DP52-DQ52</f>
        <v>89256551.309640527</v>
      </c>
      <c r="DS52" s="1014"/>
      <c r="DT52" s="896">
        <f>+DT$37</f>
        <v>32204664</v>
      </c>
      <c r="DU52" s="1013">
        <f>+DT$38/12*(12.5-DT$39)</f>
        <v>342043</v>
      </c>
      <c r="DV52" s="1013">
        <f>+DT52-DU52</f>
        <v>31862621</v>
      </c>
      <c r="DW52" s="1014"/>
      <c r="DX52" s="896"/>
      <c r="DY52" s="1013"/>
      <c r="DZ52" s="1013"/>
      <c r="EA52" s="1014"/>
      <c r="EB52" s="896">
        <f t="shared" ref="EB52" si="68">+ED51</f>
        <v>84355298.953431368</v>
      </c>
      <c r="EC52" s="1013">
        <f t="shared" ref="EC52" si="69">+EB$38</f>
        <v>1660809.8235294118</v>
      </c>
      <c r="ED52" s="1013">
        <f t="shared" ref="ED52:ED55" si="70">+EB52-EC52</f>
        <v>82694489.12990196</v>
      </c>
      <c r="EE52" s="1014"/>
      <c r="EF52" s="896">
        <f>+EF$37</f>
        <v>1298462</v>
      </c>
      <c r="EG52" s="1013">
        <f>+EF$38/12*(12.5-EF$39)</f>
        <v>22277.534313725493</v>
      </c>
      <c r="EH52" s="1013">
        <f>+EF52-EG52</f>
        <v>1276184.4656862745</v>
      </c>
      <c r="EI52" s="1014"/>
      <c r="EJ52" s="896">
        <f t="shared" ref="EJ52" si="71">+EL51</f>
        <v>203394.57352941178</v>
      </c>
      <c r="EK52" s="1013">
        <f t="shared" ref="EK52" si="72">+EJ$38</f>
        <v>4030.9411764705883</v>
      </c>
      <c r="EL52" s="1013">
        <f t="shared" ref="EL52:EL55" si="73">+EJ52-EK52</f>
        <v>199363.63235294117</v>
      </c>
      <c r="EM52" s="1014"/>
      <c r="EN52" s="896">
        <f>+EN$37</f>
        <v>23483583</v>
      </c>
      <c r="EO52" s="1013">
        <f>+EN$38/12*(12.5-EN$39)</f>
        <v>249417.13970588235</v>
      </c>
      <c r="EP52" s="1013">
        <f>+EN52-EO52</f>
        <v>23234165.860294119</v>
      </c>
      <c r="EQ52" s="1014"/>
      <c r="ER52" s="896">
        <f t="shared" ref="ER52" si="74">+ET51</f>
        <v>1464183.2393790849</v>
      </c>
      <c r="ES52" s="1013">
        <f t="shared" ref="ES52" si="75">+ER$38</f>
        <v>28874.607843137255</v>
      </c>
      <c r="ET52" s="1013">
        <f t="shared" ref="ET52:ET55" si="76">+ER52-ES52</f>
        <v>1435308.6315359476</v>
      </c>
      <c r="EU52" s="1014"/>
      <c r="EV52" s="896"/>
      <c r="EW52" s="1013"/>
      <c r="EX52" s="1013"/>
      <c r="EY52" s="1014"/>
      <c r="EZ52" s="896">
        <f t="shared" ref="EZ52" si="77">+FB51</f>
        <v>6182166.4199346406</v>
      </c>
      <c r="FA52" s="1013">
        <f t="shared" ref="FA52" si="78">+EZ$38</f>
        <v>125632.50980392157</v>
      </c>
      <c r="FB52" s="1013">
        <f t="shared" ref="FB52:FB55" si="79">+EZ52-FA52</f>
        <v>6056533.9101307187</v>
      </c>
      <c r="FC52" s="1014"/>
      <c r="FD52" s="896">
        <f>+FD$37</f>
        <v>5246724</v>
      </c>
      <c r="FE52" s="1013">
        <f>+FD$38/12*(12.5-FD$39)</f>
        <v>55725.009803921566</v>
      </c>
      <c r="FF52" s="1013">
        <f>+FD52-FE52</f>
        <v>5190998.9901960781</v>
      </c>
      <c r="FG52" s="1014"/>
      <c r="FH52" s="896">
        <f t="shared" ref="FH52" si="80">+FJ51</f>
        <v>3110424.9411764708</v>
      </c>
      <c r="FI52" s="1013">
        <f t="shared" ref="FI52" si="81">+FH$38</f>
        <v>62678.588235294119</v>
      </c>
      <c r="FJ52" s="1013">
        <f t="shared" ref="FJ52:FJ55" si="82">+FH52-FI52</f>
        <v>3047746.3529411769</v>
      </c>
      <c r="FK52" s="1014"/>
      <c r="FL52" s="896">
        <f t="shared" ref="FL52" si="83">+FN51</f>
        <v>21276848.095588233</v>
      </c>
      <c r="FM52" s="1013">
        <f t="shared" ref="FM52" si="84">+FL$38</f>
        <v>426603.4705882353</v>
      </c>
      <c r="FN52" s="1013">
        <f t="shared" ref="FN52:FN55" si="85">+FL52-FM52</f>
        <v>20850244.624999996</v>
      </c>
      <c r="FO52" s="1014"/>
      <c r="FP52" s="896">
        <f t="shared" ref="FP52" si="86">+FR51</f>
        <v>4733220.625</v>
      </c>
      <c r="FQ52" s="1013">
        <f t="shared" ref="FQ52" si="87">+FP$38</f>
        <v>94901.666666666672</v>
      </c>
      <c r="FR52" s="1013">
        <f t="shared" ref="FR52:FR55" si="88">+FP52-FQ52</f>
        <v>4638318.958333333</v>
      </c>
      <c r="FS52" s="1014"/>
      <c r="FT52" s="896">
        <f t="shared" ref="FT52" si="89">+FV51</f>
        <v>20756671.393790852</v>
      </c>
      <c r="FU52" s="1013">
        <f t="shared" ref="FU52" si="90">+FT$38</f>
        <v>419679.96078431373</v>
      </c>
      <c r="FV52" s="1013">
        <f t="shared" ref="FV52:FV55" si="91">+FT52-FU52</f>
        <v>20336991.43300654</v>
      </c>
      <c r="FW52" s="1014"/>
      <c r="FX52" s="896">
        <f t="shared" ref="FX52" si="92">+FZ51</f>
        <v>3441411.3602941176</v>
      </c>
      <c r="FY52" s="1013">
        <f t="shared" ref="FY52" si="93">+FX$38</f>
        <v>69699.470588235301</v>
      </c>
      <c r="FZ52" s="1013">
        <f t="shared" ref="FZ52:FZ55" si="94">+FX52-FY52</f>
        <v>3371711.8897058824</v>
      </c>
      <c r="GA52" s="1014"/>
      <c r="GB52" s="896">
        <f t="shared" ref="GB52" si="95">+GD51</f>
        <v>3270528.602124183</v>
      </c>
      <c r="GC52" s="1013">
        <f t="shared" ref="GC52" si="96">+GB$38</f>
        <v>65794.372549019608</v>
      </c>
      <c r="GD52" s="1013">
        <f t="shared" ref="GD52:GD55" si="97">+GB52-GC52</f>
        <v>3204734.2295751632</v>
      </c>
      <c r="GE52" s="1014"/>
      <c r="GF52" s="896">
        <f t="shared" ref="GF52" si="98">+GH51</f>
        <v>755618.59803921566</v>
      </c>
      <c r="GG52" s="1013">
        <f t="shared" ref="GG52" si="99">+GF$38</f>
        <v>15277.882352941177</v>
      </c>
      <c r="GH52" s="1013">
        <f t="shared" ref="GH52:GH55" si="100">+GF52-GG52</f>
        <v>740340.71568627446</v>
      </c>
      <c r="GI52" s="1014"/>
      <c r="GJ52" s="896">
        <f t="shared" ref="GJ52" si="101">+GL51</f>
        <v>6155565.7116013076</v>
      </c>
      <c r="GK52" s="1013">
        <f t="shared" ref="GK52" si="102">+GJ$38</f>
        <v>121791.90196078431</v>
      </c>
      <c r="GL52" s="1013">
        <f t="shared" ref="GL52:GL55" si="103">+GJ52-GK52</f>
        <v>6033773.809640523</v>
      </c>
      <c r="GM52" s="1014"/>
      <c r="GN52" s="896">
        <f>+GN$37</f>
        <v>23947642</v>
      </c>
      <c r="GO52" s="1013">
        <f>+GN$38/12*(12.5-GN$39)</f>
        <v>19565.06699346405</v>
      </c>
      <c r="GP52" s="1013">
        <f>+GN52-GO52</f>
        <v>23928076.933006536</v>
      </c>
      <c r="GQ52" s="1014"/>
      <c r="GR52" s="896"/>
      <c r="GS52" s="1013"/>
      <c r="GT52" s="1013"/>
      <c r="GU52" s="1014"/>
      <c r="GV52" s="896">
        <f>+GV$37</f>
        <v>108763</v>
      </c>
      <c r="GW52" s="1013">
        <f>+GV$38/12*(12.5-GV$39)</f>
        <v>88.858660130718945</v>
      </c>
      <c r="GX52" s="1013">
        <f>+GV52-GW52</f>
        <v>108674.14133986928</v>
      </c>
      <c r="GY52" s="1014"/>
      <c r="GZ52" s="896">
        <f>+GZ$37</f>
        <v>75695</v>
      </c>
      <c r="HA52" s="1013">
        <f>+GZ$38/12*(12.5-GZ$39)</f>
        <v>309.21160130718954</v>
      </c>
      <c r="HB52" s="1013">
        <f>+GZ52-HA52</f>
        <v>75385.788398692806</v>
      </c>
      <c r="HC52" s="1014"/>
      <c r="HD52" s="896"/>
      <c r="HE52" s="1013"/>
      <c r="HF52" s="1013"/>
      <c r="HG52" s="1014"/>
      <c r="HH52" s="896"/>
      <c r="HI52" s="1013"/>
      <c r="HJ52" s="1013"/>
      <c r="HK52" s="1014"/>
      <c r="HL52" s="896"/>
      <c r="HM52" s="1013"/>
      <c r="HN52" s="1013"/>
      <c r="HO52" s="1014"/>
      <c r="HP52" s="1015"/>
      <c r="HQ52" s="896"/>
      <c r="HR52" s="1014"/>
      <c r="HT52" s="904"/>
    </row>
    <row r="53" spans="1:228">
      <c r="A53" s="841">
        <v>31</v>
      </c>
      <c r="B53" s="896" t="str">
        <f t="shared" si="1"/>
        <v>W incentive</v>
      </c>
      <c r="C53" s="1012">
        <f t="shared" si="2"/>
        <v>2011</v>
      </c>
      <c r="D53" s="896">
        <f t="shared" ref="D53:E53" si="104">+D52</f>
        <v>1797894.9125816992</v>
      </c>
      <c r="E53" s="1013">
        <f t="shared" si="104"/>
        <v>37488.686274509804</v>
      </c>
      <c r="F53" s="1013">
        <f t="shared" si="3"/>
        <v>1760406.2263071893</v>
      </c>
      <c r="G53" s="1014"/>
      <c r="H53" s="896">
        <f t="shared" ref="H53:I53" si="105">+H52</f>
        <v>1531251.1977124186</v>
      </c>
      <c r="I53" s="1013">
        <f t="shared" si="105"/>
        <v>32783.254901960783</v>
      </c>
      <c r="J53" s="1013">
        <f t="shared" si="0"/>
        <v>1498467.9428104579</v>
      </c>
      <c r="K53" s="1014"/>
      <c r="L53" s="896">
        <f t="shared" ref="L53:M53" si="106">+L52</f>
        <v>7695828.3382352926</v>
      </c>
      <c r="M53" s="1013">
        <f t="shared" si="106"/>
        <v>161592.19607843139</v>
      </c>
      <c r="N53" s="1013">
        <f t="shared" si="4"/>
        <v>7534236.1421568608</v>
      </c>
      <c r="O53" s="1014"/>
      <c r="P53" s="896">
        <f t="shared" ref="P53:Q53" si="107">+P52</f>
        <v>6734062.7671568617</v>
      </c>
      <c r="Q53" s="1013">
        <f t="shared" si="107"/>
        <v>140659.27450980392</v>
      </c>
      <c r="R53" s="1013">
        <f t="shared" si="5"/>
        <v>6593403.4926470574</v>
      </c>
      <c r="S53" s="1014"/>
      <c r="T53" s="896">
        <f t="shared" ref="T53:U53" si="108">+T52</f>
        <v>2333423.0408496731</v>
      </c>
      <c r="U53" s="1013">
        <f t="shared" si="108"/>
        <v>47339.098039215685</v>
      </c>
      <c r="V53" s="1013">
        <f t="shared" si="16"/>
        <v>2286083.9428104572</v>
      </c>
      <c r="W53" s="1014"/>
      <c r="X53" s="896">
        <f t="shared" ref="X53:Y53" si="109">+X52</f>
        <v>21189811.960784316</v>
      </c>
      <c r="Y53" s="1013">
        <f t="shared" si="109"/>
        <v>428437.64705882355</v>
      </c>
      <c r="Z53" s="1013">
        <f t="shared" si="19"/>
        <v>20761374.313725494</v>
      </c>
      <c r="AA53" s="1014"/>
      <c r="AB53" s="896">
        <f t="shared" ref="AB53:AC53" si="110">+AB52</f>
        <v>44168269.273692809</v>
      </c>
      <c r="AC53" s="1013">
        <f t="shared" si="110"/>
        <v>884102.13725490193</v>
      </c>
      <c r="AD53" s="1013">
        <f t="shared" si="22"/>
        <v>43284167.136437908</v>
      </c>
      <c r="AE53" s="1014"/>
      <c r="AF53" s="896">
        <f t="shared" ref="AF53:AG53" si="111">+AF52</f>
        <v>13458948.529411765</v>
      </c>
      <c r="AG53" s="1013">
        <f t="shared" si="111"/>
        <v>266294.1176470588</v>
      </c>
      <c r="AH53" s="1013">
        <f t="shared" si="25"/>
        <v>13192654.411764706</v>
      </c>
      <c r="AI53" s="1014"/>
      <c r="AJ53" s="896">
        <f t="shared" ref="AJ53:AK53" si="112">+AJ52</f>
        <v>11068389.194444444</v>
      </c>
      <c r="AK53" s="1013">
        <f t="shared" si="112"/>
        <v>220083.96078431373</v>
      </c>
      <c r="AL53" s="1013">
        <f t="shared" si="28"/>
        <v>10848305.23366013</v>
      </c>
      <c r="AM53" s="1014"/>
      <c r="AN53" s="896">
        <f t="shared" ref="AN53:AO53" si="113">+AN52</f>
        <v>14499903.553104576</v>
      </c>
      <c r="AO53" s="1013">
        <f t="shared" si="113"/>
        <v>287363.90196078434</v>
      </c>
      <c r="AP53" s="1013">
        <f t="shared" si="31"/>
        <v>14212539.651143791</v>
      </c>
      <c r="AQ53" s="1014"/>
      <c r="AR53" s="896">
        <f t="shared" ref="AR53:AS53" si="114">+AR52</f>
        <v>16804145.098039217</v>
      </c>
      <c r="AS53" s="1013">
        <f t="shared" si="114"/>
        <v>331388.23529411765</v>
      </c>
      <c r="AT53" s="1013">
        <f t="shared" si="34"/>
        <v>16472756.862745099</v>
      </c>
      <c r="AU53" s="1014"/>
      <c r="AV53" s="896">
        <f t="shared" ref="AV53:AW53" si="115">+AV52</f>
        <v>11353486.69117647</v>
      </c>
      <c r="AW53" s="1013">
        <f t="shared" si="115"/>
        <v>222799.41176470587</v>
      </c>
      <c r="AX53" s="1013">
        <f t="shared" si="37"/>
        <v>11130687.279411765</v>
      </c>
      <c r="AY53" s="1014"/>
      <c r="AZ53" s="896">
        <f>+AZ52</f>
        <v>90096502</v>
      </c>
      <c r="BA53" s="1013">
        <f>+BA52</f>
        <v>1251340.3055555555</v>
      </c>
      <c r="BB53" s="1013">
        <f>+AZ53-BA53</f>
        <v>88845161.694444448</v>
      </c>
      <c r="BC53" s="1014"/>
      <c r="BD53" s="896">
        <f>+BD52</f>
        <v>13726825</v>
      </c>
      <c r="BE53" s="1013">
        <f>+BE52</f>
        <v>168220.89460784313</v>
      </c>
      <c r="BF53" s="1013">
        <f>+BD53-BE53</f>
        <v>13558604.105392156</v>
      </c>
      <c r="BG53" s="1014"/>
      <c r="BH53" s="896">
        <f>+BH52</f>
        <v>3123926</v>
      </c>
      <c r="BI53" s="1013">
        <f>+BI52</f>
        <v>38283.406862745091</v>
      </c>
      <c r="BJ53" s="1013">
        <f>+BH53-BI53</f>
        <v>3085642.5931372549</v>
      </c>
      <c r="BK53" s="1014"/>
      <c r="BL53" s="896">
        <f t="shared" ref="BL53:BM53" si="116">+BL52</f>
        <v>2385118.5866013071</v>
      </c>
      <c r="BM53" s="1013">
        <f t="shared" si="116"/>
        <v>47742.156862745098</v>
      </c>
      <c r="BN53" s="1013">
        <f t="shared" si="40"/>
        <v>2337376.4297385621</v>
      </c>
      <c r="BO53" s="1014"/>
      <c r="BP53" s="896">
        <f>+BP52</f>
        <v>38982049</v>
      </c>
      <c r="BQ53" s="1013">
        <f>+BQ52</f>
        <v>414025.03022875817</v>
      </c>
      <c r="BR53" s="1013">
        <f>+BP53-BQ53</f>
        <v>38568023.969771244</v>
      </c>
      <c r="BS53" s="1014"/>
      <c r="BT53" s="896">
        <f>+BT52</f>
        <v>163310192</v>
      </c>
      <c r="BU53" s="1013">
        <f>+BU52</f>
        <v>2001350.3921568627</v>
      </c>
      <c r="BV53" s="1013">
        <f>+BT53-BU53</f>
        <v>161308841.60784313</v>
      </c>
      <c r="BW53" s="1014"/>
      <c r="BX53" s="896"/>
      <c r="BY53" s="1013"/>
      <c r="BZ53" s="1013"/>
      <c r="CA53" s="1014"/>
      <c r="CB53" s="896">
        <f t="shared" ref="CB53:CC53" si="117">+CB52</f>
        <v>13392757.511437908</v>
      </c>
      <c r="CC53" s="1013">
        <f t="shared" si="117"/>
        <v>268078.54901960783</v>
      </c>
      <c r="CD53" s="1013">
        <f t="shared" si="43"/>
        <v>13124678.962418299</v>
      </c>
      <c r="CE53" s="1014"/>
      <c r="CF53" s="896">
        <f t="shared" ref="CF53:CG53" si="118">+CF52</f>
        <v>14448785.669117646</v>
      </c>
      <c r="CG53" s="1013">
        <f t="shared" si="118"/>
        <v>286824.5294117647</v>
      </c>
      <c r="CH53" s="1013">
        <f t="shared" si="46"/>
        <v>14161961.139705881</v>
      </c>
      <c r="CI53" s="1014"/>
      <c r="CJ53" s="896">
        <f t="shared" ref="CJ53:CK53" si="119">+CJ52</f>
        <v>10408028.068627451</v>
      </c>
      <c r="CK53" s="1013">
        <f t="shared" si="119"/>
        <v>210086.35294117648</v>
      </c>
      <c r="CL53" s="1013">
        <f t="shared" si="49"/>
        <v>10197941.715686275</v>
      </c>
      <c r="CM53" s="1014"/>
      <c r="CN53" s="896">
        <f t="shared" ref="CN53:CO53" si="120">+CN52</f>
        <v>3009436.1233660132</v>
      </c>
      <c r="CO53" s="1013">
        <f t="shared" si="120"/>
        <v>60238.921568627447</v>
      </c>
      <c r="CP53" s="1013">
        <f t="shared" si="52"/>
        <v>2949197.2017973857</v>
      </c>
      <c r="CQ53" s="1014"/>
      <c r="CR53" s="896">
        <f t="shared" ref="CR53:CS53" si="121">+CR52</f>
        <v>11097480.700980393</v>
      </c>
      <c r="CS53" s="1013">
        <f t="shared" si="121"/>
        <v>225520.35294117648</v>
      </c>
      <c r="CT53" s="1013">
        <f t="shared" si="55"/>
        <v>10871960.348039217</v>
      </c>
      <c r="CU53" s="1014"/>
      <c r="CV53" s="896">
        <f t="shared" ref="CV53:CW53" si="122">+CV52</f>
        <v>16383594.265522875</v>
      </c>
      <c r="CW53" s="1013">
        <f t="shared" si="122"/>
        <v>324695.50980392157</v>
      </c>
      <c r="CX53" s="1013">
        <f t="shared" si="58"/>
        <v>16058898.755718954</v>
      </c>
      <c r="CY53" s="1014"/>
      <c r="CZ53" s="896">
        <f t="shared" ref="CZ53:DA53" si="123">+CZ52</f>
        <v>18623969.382352941</v>
      </c>
      <c r="DA53" s="1013">
        <f t="shared" si="123"/>
        <v>369706.5882352941</v>
      </c>
      <c r="DB53" s="1013">
        <f t="shared" si="61"/>
        <v>18254262.794117648</v>
      </c>
      <c r="DC53" s="1014"/>
      <c r="DD53" s="896">
        <f>+DD52</f>
        <v>10471304</v>
      </c>
      <c r="DE53" s="1013">
        <f>+DE52</f>
        <v>8554.986928104574</v>
      </c>
      <c r="DF53" s="1013">
        <f>+DD53-DE53</f>
        <v>10462749.013071895</v>
      </c>
      <c r="DG53" s="1014"/>
      <c r="DH53" s="896">
        <f>+DH52</f>
        <v>18897625</v>
      </c>
      <c r="DI53" s="1013">
        <f>+DI52</f>
        <v>138953.125</v>
      </c>
      <c r="DJ53" s="1013">
        <f>+DH53-DI53</f>
        <v>18758671.875</v>
      </c>
      <c r="DK53" s="1014"/>
      <c r="DL53" s="896">
        <f t="shared" ref="DL53:DM53" si="124">+DL52</f>
        <v>12046563.988562092</v>
      </c>
      <c r="DM53" s="1013">
        <f t="shared" si="124"/>
        <v>236400.27450980392</v>
      </c>
      <c r="DN53" s="1013">
        <f t="shared" si="64"/>
        <v>11810163.714052288</v>
      </c>
      <c r="DO53" s="1014"/>
      <c r="DP53" s="896">
        <f t="shared" ref="DP53:DQ53" si="125">+DP52</f>
        <v>91061233.054738566</v>
      </c>
      <c r="DQ53" s="1013">
        <f t="shared" si="125"/>
        <v>1804681.7450980393</v>
      </c>
      <c r="DR53" s="1013">
        <f t="shared" si="67"/>
        <v>89256551.309640527</v>
      </c>
      <c r="DS53" s="1014"/>
      <c r="DT53" s="896">
        <f>+DT52</f>
        <v>32204664</v>
      </c>
      <c r="DU53" s="1013">
        <f>+DU52</f>
        <v>342043</v>
      </c>
      <c r="DV53" s="1013">
        <f>+DT53-DU53</f>
        <v>31862621</v>
      </c>
      <c r="DW53" s="1014"/>
      <c r="DX53" s="896"/>
      <c r="DY53" s="1013"/>
      <c r="DZ53" s="1013"/>
      <c r="EA53" s="1014"/>
      <c r="EB53" s="896">
        <f t="shared" ref="EB53:EC53" si="126">+EB52</f>
        <v>84355298.953431368</v>
      </c>
      <c r="EC53" s="1013">
        <f t="shared" si="126"/>
        <v>1660809.8235294118</v>
      </c>
      <c r="ED53" s="1013">
        <f t="shared" si="70"/>
        <v>82694489.12990196</v>
      </c>
      <c r="EE53" s="1014"/>
      <c r="EF53" s="896">
        <f>+EF52</f>
        <v>1298462</v>
      </c>
      <c r="EG53" s="1013">
        <f>+EG52</f>
        <v>22277.534313725493</v>
      </c>
      <c r="EH53" s="1013">
        <f>+EF53-EG53</f>
        <v>1276184.4656862745</v>
      </c>
      <c r="EI53" s="1014"/>
      <c r="EJ53" s="896">
        <f t="shared" ref="EJ53:EK53" si="127">+EJ52</f>
        <v>203394.57352941178</v>
      </c>
      <c r="EK53" s="1013">
        <f t="shared" si="127"/>
        <v>4030.9411764705883</v>
      </c>
      <c r="EL53" s="1013">
        <f t="shared" si="73"/>
        <v>199363.63235294117</v>
      </c>
      <c r="EM53" s="1014"/>
      <c r="EN53" s="896">
        <f>+EN52</f>
        <v>23483583</v>
      </c>
      <c r="EO53" s="1013">
        <f>+EO52</f>
        <v>249417.13970588235</v>
      </c>
      <c r="EP53" s="1013">
        <f>+EN53-EO53</f>
        <v>23234165.860294119</v>
      </c>
      <c r="EQ53" s="1014"/>
      <c r="ER53" s="896">
        <f t="shared" ref="ER53:ES53" si="128">+ER52</f>
        <v>1464183.2393790849</v>
      </c>
      <c r="ES53" s="1013">
        <f t="shared" si="128"/>
        <v>28874.607843137255</v>
      </c>
      <c r="ET53" s="1013">
        <f t="shared" si="76"/>
        <v>1435308.6315359476</v>
      </c>
      <c r="EU53" s="1014"/>
      <c r="EV53" s="896"/>
      <c r="EW53" s="1013"/>
      <c r="EX53" s="1013"/>
      <c r="EY53" s="1014"/>
      <c r="EZ53" s="896">
        <f t="shared" ref="EZ53:FA53" si="129">+EZ52</f>
        <v>6182166.4199346406</v>
      </c>
      <c r="FA53" s="1013">
        <f t="shared" si="129"/>
        <v>125632.50980392157</v>
      </c>
      <c r="FB53" s="1013">
        <f t="shared" si="79"/>
        <v>6056533.9101307187</v>
      </c>
      <c r="FC53" s="1014"/>
      <c r="FD53" s="896">
        <f>+FD52</f>
        <v>5246724</v>
      </c>
      <c r="FE53" s="1013">
        <f>+FE52</f>
        <v>55725.009803921566</v>
      </c>
      <c r="FF53" s="1013">
        <f>+FD53-FE53</f>
        <v>5190998.9901960781</v>
      </c>
      <c r="FG53" s="1014"/>
      <c r="FH53" s="896">
        <f t="shared" ref="FH53:FI53" si="130">+FH52</f>
        <v>3110424.9411764708</v>
      </c>
      <c r="FI53" s="1013">
        <f t="shared" si="130"/>
        <v>62678.588235294119</v>
      </c>
      <c r="FJ53" s="1013">
        <f t="shared" si="82"/>
        <v>3047746.3529411769</v>
      </c>
      <c r="FK53" s="1014"/>
      <c r="FL53" s="896">
        <f t="shared" ref="FL53:FM53" si="131">+FL52</f>
        <v>21276848.095588233</v>
      </c>
      <c r="FM53" s="1013">
        <f t="shared" si="131"/>
        <v>426603.4705882353</v>
      </c>
      <c r="FN53" s="1013">
        <f t="shared" si="85"/>
        <v>20850244.624999996</v>
      </c>
      <c r="FO53" s="1014"/>
      <c r="FP53" s="896">
        <f t="shared" ref="FP53:FQ53" si="132">+FP52</f>
        <v>4733220.625</v>
      </c>
      <c r="FQ53" s="1013">
        <f t="shared" si="132"/>
        <v>94901.666666666672</v>
      </c>
      <c r="FR53" s="1013">
        <f t="shared" si="88"/>
        <v>4638318.958333333</v>
      </c>
      <c r="FS53" s="1014"/>
      <c r="FT53" s="896">
        <f t="shared" ref="FT53:FU53" si="133">+FT52</f>
        <v>20756671.393790852</v>
      </c>
      <c r="FU53" s="1013">
        <f t="shared" si="133"/>
        <v>419679.96078431373</v>
      </c>
      <c r="FV53" s="1013">
        <f t="shared" si="91"/>
        <v>20336991.43300654</v>
      </c>
      <c r="FW53" s="1014"/>
      <c r="FX53" s="896">
        <f t="shared" ref="FX53:FY53" si="134">+FX52</f>
        <v>3441411.3602941176</v>
      </c>
      <c r="FY53" s="1013">
        <f t="shared" si="134"/>
        <v>69699.470588235301</v>
      </c>
      <c r="FZ53" s="1013">
        <f t="shared" si="94"/>
        <v>3371711.8897058824</v>
      </c>
      <c r="GA53" s="1014"/>
      <c r="GB53" s="896">
        <f t="shared" ref="GB53:GC53" si="135">+GB52</f>
        <v>3270528.602124183</v>
      </c>
      <c r="GC53" s="1013">
        <f t="shared" si="135"/>
        <v>65794.372549019608</v>
      </c>
      <c r="GD53" s="1013">
        <f t="shared" si="97"/>
        <v>3204734.2295751632</v>
      </c>
      <c r="GE53" s="1014"/>
      <c r="GF53" s="896">
        <f t="shared" ref="GF53:GG53" si="136">+GF52</f>
        <v>755618.59803921566</v>
      </c>
      <c r="GG53" s="1013">
        <f t="shared" si="136"/>
        <v>15277.882352941177</v>
      </c>
      <c r="GH53" s="1013">
        <f t="shared" si="100"/>
        <v>740340.71568627446</v>
      </c>
      <c r="GI53" s="1014"/>
      <c r="GJ53" s="896">
        <f t="shared" ref="GJ53:GK53" si="137">+GJ52</f>
        <v>6155565.7116013076</v>
      </c>
      <c r="GK53" s="1013">
        <f t="shared" si="137"/>
        <v>121791.90196078431</v>
      </c>
      <c r="GL53" s="1013">
        <f t="shared" si="103"/>
        <v>6033773.809640523</v>
      </c>
      <c r="GM53" s="1014"/>
      <c r="GN53" s="896">
        <f>+GN52</f>
        <v>23947642</v>
      </c>
      <c r="GO53" s="1013">
        <f>+GO52</f>
        <v>19565.06699346405</v>
      </c>
      <c r="GP53" s="1013">
        <f>+GN53-GO53</f>
        <v>23928076.933006536</v>
      </c>
      <c r="GQ53" s="1014"/>
      <c r="GR53" s="896"/>
      <c r="GS53" s="1013"/>
      <c r="GT53" s="1013"/>
      <c r="GU53" s="1014"/>
      <c r="GV53" s="896">
        <f>+GV52</f>
        <v>108763</v>
      </c>
      <c r="GW53" s="1013">
        <f>+GW52</f>
        <v>88.858660130718945</v>
      </c>
      <c r="GX53" s="1013">
        <f>+GV53-GW53</f>
        <v>108674.14133986928</v>
      </c>
      <c r="GY53" s="1014"/>
      <c r="GZ53" s="896">
        <f>+GZ52</f>
        <v>75695</v>
      </c>
      <c r="HA53" s="1013">
        <f>+HA52</f>
        <v>309.21160130718954</v>
      </c>
      <c r="HB53" s="1013">
        <f>+GZ53-HA53</f>
        <v>75385.788398692806</v>
      </c>
      <c r="HC53" s="1014"/>
      <c r="HD53" s="896"/>
      <c r="HE53" s="1013"/>
      <c r="HF53" s="1013"/>
      <c r="HG53" s="1014"/>
      <c r="HH53" s="896"/>
      <c r="HI53" s="1013"/>
      <c r="HJ53" s="1013"/>
      <c r="HK53" s="1014"/>
      <c r="HL53" s="896"/>
      <c r="HM53" s="1013"/>
      <c r="HN53" s="1013"/>
      <c r="HO53" s="1014"/>
      <c r="HP53" s="1015"/>
      <c r="HQ53" s="896"/>
      <c r="HR53" s="1014"/>
      <c r="HT53" s="904"/>
    </row>
    <row r="54" spans="1:228">
      <c r="A54" s="841">
        <v>32</v>
      </c>
      <c r="B54" s="899" t="str">
        <f t="shared" si="1"/>
        <v>W / O incentive</v>
      </c>
      <c r="C54" s="1016">
        <f t="shared" si="2"/>
        <v>2012</v>
      </c>
      <c r="D54" s="902">
        <f t="shared" ref="D54" si="138">+F53</f>
        <v>1760406.2263071893</v>
      </c>
      <c r="E54" s="900">
        <f t="shared" ref="E54" si="139">+D$38</f>
        <v>37488.686274509804</v>
      </c>
      <c r="F54" s="900">
        <f t="shared" si="3"/>
        <v>1722917.5400326794</v>
      </c>
      <c r="G54" s="901">
        <f t="shared" ref="G54:G55" si="140">+D$34*(D54+F54)/2+E54</f>
        <v>290391.054249459</v>
      </c>
      <c r="H54" s="902">
        <f t="shared" ref="H54" si="141">+J53</f>
        <v>1498467.9428104579</v>
      </c>
      <c r="I54" s="900">
        <f t="shared" ref="I54" si="142">+H$38</f>
        <v>32783.254901960783</v>
      </c>
      <c r="J54" s="900">
        <f t="shared" si="0"/>
        <v>1465684.6879084972</v>
      </c>
      <c r="K54" s="901">
        <f t="shared" ref="K54:K55" si="143">+H$34*(H54+J54)/2+I54</f>
        <v>247991.85152796164</v>
      </c>
      <c r="L54" s="902">
        <f t="shared" ref="L54" si="144">+N53</f>
        <v>7534236.1421568608</v>
      </c>
      <c r="M54" s="900">
        <f t="shared" ref="M54" si="145">+L$38</f>
        <v>161592.19607843139</v>
      </c>
      <c r="N54" s="900">
        <f t="shared" si="4"/>
        <v>7372643.946078429</v>
      </c>
      <c r="O54" s="901">
        <f t="shared" ref="O54:O55" si="146">+L$34*(L54+N54)/2+M54</f>
        <v>1243887.5916036849</v>
      </c>
      <c r="P54" s="902">
        <f t="shared" ref="P54" si="147">+R53</f>
        <v>6593403.4926470574</v>
      </c>
      <c r="Q54" s="900">
        <f t="shared" ref="Q54" si="148">+P$38</f>
        <v>140659.27450980392</v>
      </c>
      <c r="R54" s="900">
        <f t="shared" si="5"/>
        <v>6452744.2181372531</v>
      </c>
      <c r="S54" s="901">
        <f t="shared" ref="S54" si="149">+P$34*(P54+R54)/2+Q54</f>
        <v>1087858.5216458773</v>
      </c>
      <c r="T54" s="902">
        <f t="shared" ref="T54" si="150">+V53</f>
        <v>2286083.9428104572</v>
      </c>
      <c r="U54" s="900">
        <f t="shared" ref="U54" si="151">+T$38</f>
        <v>47339.098039215685</v>
      </c>
      <c r="V54" s="900">
        <f t="shared" si="16"/>
        <v>2238744.8447712413</v>
      </c>
      <c r="W54" s="901">
        <f t="shared" ref="W54:W55" si="152">+T$34*(T54+V54)/2+U54</f>
        <v>375858.63622244197</v>
      </c>
      <c r="X54" s="902">
        <f t="shared" ref="X54" si="153">+Z53</f>
        <v>20761374.313725494</v>
      </c>
      <c r="Y54" s="900">
        <f t="shared" ref="Y54" si="154">+X$38</f>
        <v>428437.64705882355</v>
      </c>
      <c r="Z54" s="900">
        <f t="shared" si="19"/>
        <v>20332936.666666672</v>
      </c>
      <c r="AA54" s="901">
        <f t="shared" ref="AA54" si="155">+X$34*(X54+Z54)/2+Y54</f>
        <v>3412038.7287809821</v>
      </c>
      <c r="AB54" s="902">
        <f t="shared" ref="AB54" si="156">+AD53</f>
        <v>43284167.136437908</v>
      </c>
      <c r="AC54" s="900">
        <f t="shared" ref="AC54" si="157">+AB$38</f>
        <v>884102.13725490193</v>
      </c>
      <c r="AD54" s="900">
        <f t="shared" si="22"/>
        <v>42400064.999183007</v>
      </c>
      <c r="AE54" s="901">
        <f t="shared" ref="AE54" si="158">+AB$34*(AB54+AD54)/2+AC54</f>
        <v>7105098.7080053249</v>
      </c>
      <c r="AF54" s="902">
        <f t="shared" ref="AF54" si="159">+AH53</f>
        <v>13192654.411764706</v>
      </c>
      <c r="AG54" s="900">
        <f t="shared" ref="AG54" si="160">+AF$38</f>
        <v>266294.1176470588</v>
      </c>
      <c r="AH54" s="900">
        <f t="shared" si="25"/>
        <v>12926360.294117646</v>
      </c>
      <c r="AI54" s="901">
        <f t="shared" ref="AI54" si="161">+AF$34*(AF54+AH54)/2+AG54</f>
        <v>2162632.5321582705</v>
      </c>
      <c r="AJ54" s="902">
        <f t="shared" ref="AJ54" si="162">+AL53</f>
        <v>10848305.23366013</v>
      </c>
      <c r="AK54" s="900">
        <f t="shared" ref="AK54" si="163">+AJ$38</f>
        <v>220083.96078431373</v>
      </c>
      <c r="AL54" s="900">
        <f t="shared" si="28"/>
        <v>10628221.272875816</v>
      </c>
      <c r="AM54" s="901">
        <f t="shared" ref="AM54" si="164">+AJ$34*(AJ54+AL54)/2+AK54</f>
        <v>1779360.3225928689</v>
      </c>
      <c r="AN54" s="902">
        <f t="shared" ref="AN54" si="165">+AP53</f>
        <v>14212539.651143791</v>
      </c>
      <c r="AO54" s="900">
        <f t="shared" ref="AO54" si="166">+AN$38</f>
        <v>287363.90196078434</v>
      </c>
      <c r="AP54" s="900">
        <f t="shared" si="31"/>
        <v>13925175.749183007</v>
      </c>
      <c r="AQ54" s="901">
        <f t="shared" ref="AQ54" si="167">+AN$34*(AN54+AP54)/2+AO54</f>
        <v>2330267.5570594715</v>
      </c>
      <c r="AR54" s="902">
        <f t="shared" ref="AR54" si="168">+AT53</f>
        <v>16472756.862745099</v>
      </c>
      <c r="AS54" s="900">
        <f t="shared" ref="AS54" si="169">+AR$38</f>
        <v>331388.23529411765</v>
      </c>
      <c r="AT54" s="900">
        <f t="shared" si="34"/>
        <v>16141368.62745098</v>
      </c>
      <c r="AU54" s="901">
        <f t="shared" ref="AU54" si="170">+AR$34*(AR54+AT54)/2+AS54</f>
        <v>2699296.049550957</v>
      </c>
      <c r="AV54" s="902">
        <f t="shared" ref="AV54" si="171">+AX53</f>
        <v>11130687.279411765</v>
      </c>
      <c r="AW54" s="900">
        <f t="shared" ref="AW54" si="172">+AV$38</f>
        <v>222799.41176470587</v>
      </c>
      <c r="AX54" s="900">
        <f t="shared" si="37"/>
        <v>10907887.867647059</v>
      </c>
      <c r="AY54" s="901">
        <f t="shared" ref="AY54" si="173">+AV$34*(AV54+AX54)/2+AW54</f>
        <v>1822882.6125696527</v>
      </c>
      <c r="AZ54" s="902">
        <f t="shared" ref="AZ54" si="174">+BB53</f>
        <v>88845161.694444448</v>
      </c>
      <c r="BA54" s="900">
        <f t="shared" ref="BA54" si="175">+AZ$38</f>
        <v>1766598.0784313725</v>
      </c>
      <c r="BB54" s="900">
        <f t="shared" ref="BB54:BB55" si="176">+AZ54-BA54</f>
        <v>87078563.61601308</v>
      </c>
      <c r="BC54" s="901">
        <f t="shared" ref="BC54" si="177">+AZ$34*(AZ54+BB54)/2+BA54</f>
        <v>14539320.253705665</v>
      </c>
      <c r="BD54" s="902">
        <f t="shared" ref="BD54" si="178">+BF53</f>
        <v>13558604.105392156</v>
      </c>
      <c r="BE54" s="900">
        <f t="shared" ref="BE54" si="179">+BD$38</f>
        <v>269153.43137254904</v>
      </c>
      <c r="BF54" s="900">
        <f t="shared" ref="BF54:BF55" si="180">+BD54-BE54</f>
        <v>13289450.674019607</v>
      </c>
      <c r="BG54" s="901">
        <f t="shared" ref="BG54" si="181">+BD$34*(BD54+BF54)/2+BE54</f>
        <v>2218422.8891378748</v>
      </c>
      <c r="BH54" s="902">
        <f t="shared" ref="BH54" si="182">+BJ53</f>
        <v>3085642.5931372549</v>
      </c>
      <c r="BI54" s="900">
        <f t="shared" ref="BI54" si="183">+BH$38</f>
        <v>61253.450980392154</v>
      </c>
      <c r="BJ54" s="900">
        <f t="shared" ref="BJ54:BJ55" si="184">+BH54-BI54</f>
        <v>3024389.1421568627</v>
      </c>
      <c r="BK54" s="901">
        <f t="shared" ref="BK54" si="185">+BH$34*(BH54+BJ54)/2+BI54</f>
        <v>504864.66771252087</v>
      </c>
      <c r="BL54" s="902">
        <f t="shared" ref="BL54" si="186">+BN53</f>
        <v>2337376.4297385621</v>
      </c>
      <c r="BM54" s="900">
        <f t="shared" ref="BM54" si="187">+BL$38</f>
        <v>47742.156862745098</v>
      </c>
      <c r="BN54" s="900">
        <f t="shared" si="40"/>
        <v>2289634.272875817</v>
      </c>
      <c r="BO54" s="901">
        <f t="shared" ref="BO54" si="188">+BL$34*(BL54+BN54)/2+BM54</f>
        <v>383680.48526171228</v>
      </c>
      <c r="BP54" s="902">
        <f t="shared" ref="BP54" si="189">+BR53</f>
        <v>38568023.969771244</v>
      </c>
      <c r="BQ54" s="900">
        <f t="shared" ref="BQ54" si="190">+BP$38</f>
        <v>764353.90196078434</v>
      </c>
      <c r="BR54" s="900">
        <f t="shared" ref="BR54:BR55" si="191">+BP54-BQ54</f>
        <v>37803670.067810461</v>
      </c>
      <c r="BS54" s="901">
        <f t="shared" ref="BS54" si="192">+BP$34*(BP54+BR54)/2+BQ54</f>
        <v>6309225.2845763834</v>
      </c>
      <c r="BT54" s="902">
        <f t="shared" ref="BT54" si="193">+BV53</f>
        <v>161308841.60784313</v>
      </c>
      <c r="BU54" s="900">
        <f t="shared" ref="BU54" si="194">+BT$38</f>
        <v>3202160.6274509802</v>
      </c>
      <c r="BV54" s="900">
        <f t="shared" ref="BV54:BV55" si="195">+BT54-BU54</f>
        <v>158106680.98039216</v>
      </c>
      <c r="BW54" s="901">
        <f t="shared" ref="BW54" si="196">+BT$34*(BT54+BV54)/2+BU54</f>
        <v>26392925.382402778</v>
      </c>
      <c r="BX54" s="902"/>
      <c r="BY54" s="900"/>
      <c r="BZ54" s="900"/>
      <c r="CA54" s="901"/>
      <c r="CB54" s="902">
        <f t="shared" ref="CB54" si="197">+CD53</f>
        <v>13124678.962418299</v>
      </c>
      <c r="CC54" s="900">
        <f t="shared" ref="CC54" si="198">+CB$38</f>
        <v>268078.54901960783</v>
      </c>
      <c r="CD54" s="900">
        <f t="shared" si="43"/>
        <v>12856600.413398691</v>
      </c>
      <c r="CE54" s="901">
        <f t="shared" ref="CE54" si="199">+CB$34*(CB54+CD54)/2+CC54</f>
        <v>2154416.8620576384</v>
      </c>
      <c r="CF54" s="902">
        <f t="shared" ref="CF54" si="200">+CH53</f>
        <v>14161961.139705881</v>
      </c>
      <c r="CG54" s="900">
        <f t="shared" ref="CG54" si="201">+CF$38</f>
        <v>286824.5294117647</v>
      </c>
      <c r="CH54" s="900">
        <f t="shared" si="46"/>
        <v>13875136.610294117</v>
      </c>
      <c r="CI54" s="901">
        <f t="shared" ref="CI54" si="202">+CF$34*(CF54+CH54)/2+CG54</f>
        <v>2322422.9657783844</v>
      </c>
      <c r="CJ54" s="902">
        <f t="shared" ref="CJ54" si="203">+CL53</f>
        <v>10197941.715686275</v>
      </c>
      <c r="CK54" s="900">
        <f t="shared" ref="CK54" si="204">+CJ$38</f>
        <v>210086.35294117648</v>
      </c>
      <c r="CL54" s="900">
        <f t="shared" si="49"/>
        <v>9987855.3627450988</v>
      </c>
      <c r="CM54" s="901">
        <f t="shared" ref="CM54" si="205">+CJ$34*(CJ54+CL54)/2+CK54</f>
        <v>1675650.9180063598</v>
      </c>
      <c r="CN54" s="902">
        <f t="shared" ref="CN54" si="206">+CP53</f>
        <v>2949197.2017973857</v>
      </c>
      <c r="CO54" s="900">
        <f t="shared" ref="CO54" si="207">+CN$38</f>
        <v>60238.921568627447</v>
      </c>
      <c r="CP54" s="900">
        <f t="shared" si="52"/>
        <v>2888958.2802287582</v>
      </c>
      <c r="CQ54" s="901">
        <f t="shared" ref="CQ54" si="208">+CN$34*(CN54+CP54)/2+CO54</f>
        <v>484110.90277173277</v>
      </c>
      <c r="CR54" s="902">
        <f t="shared" ref="CR54" si="209">+CT53</f>
        <v>10871960.348039217</v>
      </c>
      <c r="CS54" s="900">
        <f t="shared" ref="CS54" si="210">+CR$38</f>
        <v>225520.35294117648</v>
      </c>
      <c r="CT54" s="900">
        <f t="shared" si="55"/>
        <v>10646439.995098041</v>
      </c>
      <c r="CU54" s="901">
        <f t="shared" ref="CU54" si="211">+CR$34*(CR54+CT54)/2+CS54</f>
        <v>1787836.9123147703</v>
      </c>
      <c r="CV54" s="902">
        <f t="shared" ref="CV54" si="212">+CX53</f>
        <v>16058898.755718954</v>
      </c>
      <c r="CW54" s="900">
        <f t="shared" ref="CW54" si="213">+CV$38</f>
        <v>324695.50980392157</v>
      </c>
      <c r="CX54" s="900">
        <f t="shared" si="58"/>
        <v>15734203.245915033</v>
      </c>
      <c r="CY54" s="901">
        <f t="shared" ref="CY54" si="214">+CV$34*(CV54+CX54)/2+CW54</f>
        <v>2632993.9399354989</v>
      </c>
      <c r="CZ54" s="902">
        <f t="shared" ref="CZ54" si="215">+DB53</f>
        <v>18254262.794117648</v>
      </c>
      <c r="DA54" s="900">
        <f t="shared" ref="DA54" si="216">+CZ$38</f>
        <v>369706.5882352941</v>
      </c>
      <c r="DB54" s="900">
        <f t="shared" si="61"/>
        <v>17884556.205882356</v>
      </c>
      <c r="DC54" s="901">
        <f t="shared" ref="DC54" si="217">+CZ$34*(CZ54+DB54)/2+DA54</f>
        <v>2993520.3689799961</v>
      </c>
      <c r="DD54" s="902">
        <f t="shared" ref="DD54" si="218">+DF53</f>
        <v>10462749.013071895</v>
      </c>
      <c r="DE54" s="900">
        <f t="shared" ref="DE54" si="219">+DD$38</f>
        <v>205319.68627450979</v>
      </c>
      <c r="DF54" s="900">
        <f t="shared" ref="DF54:DF55" si="220">+DD54-DE54</f>
        <v>10257429.326797385</v>
      </c>
      <c r="DG54" s="901">
        <f t="shared" ref="DG54" si="221">+DD$34*(DD54+DF54)/2+DE54</f>
        <v>1709682.3348612525</v>
      </c>
      <c r="DH54" s="902">
        <f t="shared" ref="DH54" si="222">+DJ53</f>
        <v>18758671.875</v>
      </c>
      <c r="DI54" s="900">
        <f t="shared" ref="DI54" si="223">+DH$38</f>
        <v>370541.66666666669</v>
      </c>
      <c r="DJ54" s="900">
        <f t="shared" ref="DJ54:DJ55" si="224">+DH54-DI54</f>
        <v>18388130.208333332</v>
      </c>
      <c r="DK54" s="901">
        <f t="shared" ref="DK54" si="225">+DH$34*(DH54+DJ54)/2+DI54</f>
        <v>3067538.799219504</v>
      </c>
      <c r="DL54" s="902">
        <f t="shared" ref="DL54" si="226">+DN53</f>
        <v>11810163.714052288</v>
      </c>
      <c r="DM54" s="900">
        <f t="shared" ref="DM54" si="227">+DL$38</f>
        <v>236400.27450980392</v>
      </c>
      <c r="DN54" s="900">
        <f t="shared" si="64"/>
        <v>11573763.439542484</v>
      </c>
      <c r="DO54" s="901">
        <f t="shared" ref="DO54" si="228">+DL$34*(DL54+DN54)/2+DM54</f>
        <v>1934161.0760880788</v>
      </c>
      <c r="DP54" s="902">
        <f t="shared" ref="DP54" si="229">+DR53</f>
        <v>89256551.309640527</v>
      </c>
      <c r="DQ54" s="900">
        <f t="shared" ref="DQ54" si="230">+DP$38</f>
        <v>1804681.7450980393</v>
      </c>
      <c r="DR54" s="900">
        <f t="shared" si="67"/>
        <v>87451869.564542487</v>
      </c>
      <c r="DS54" s="901">
        <f t="shared" ref="DS54" si="231">+DP$34*(DP54+DR54)/2+DQ54</f>
        <v>14634375.760923961</v>
      </c>
      <c r="DT54" s="902">
        <f t="shared" ref="DT54" si="232">+DV53</f>
        <v>31862621</v>
      </c>
      <c r="DU54" s="900">
        <f t="shared" ref="DU54" si="233">+DT$38</f>
        <v>631464</v>
      </c>
      <c r="DV54" s="900">
        <f t="shared" ref="DV54:DV55" si="234">+DT54-DU54</f>
        <v>31231157</v>
      </c>
      <c r="DW54" s="901">
        <f t="shared" ref="DW54" si="235">+DT$34*(DT54+DV54)/2+DU54</f>
        <v>5212308.8858178491</v>
      </c>
      <c r="DX54" s="902">
        <f>+DX$37</f>
        <v>13383673</v>
      </c>
      <c r="DY54" s="900">
        <f>+DX$38/12*(12.5-DX$39)</f>
        <v>229621.84068627452</v>
      </c>
      <c r="DZ54" s="900">
        <f>+DX54-DY54</f>
        <v>13154051.159313725</v>
      </c>
      <c r="EA54" s="901">
        <f>+DX$34*(DX54+DZ54)/2*(12.5-DX$39)/12+DY54</f>
        <v>1915517.8453110475</v>
      </c>
      <c r="EB54" s="902">
        <f t="shared" ref="EB54" si="236">+ED53</f>
        <v>82694489.12990196</v>
      </c>
      <c r="EC54" s="900">
        <f t="shared" ref="EC54" si="237">+EB$38</f>
        <v>1660809.8235294118</v>
      </c>
      <c r="ED54" s="900">
        <f t="shared" si="70"/>
        <v>81033679.306372553</v>
      </c>
      <c r="EE54" s="901">
        <f t="shared" ref="EE54" si="238">+EB$34*(EB54+ED54)/2+EC54</f>
        <v>13548088.836138729</v>
      </c>
      <c r="EF54" s="902">
        <f t="shared" ref="EF54" si="239">+EH53</f>
        <v>1276184.4656862745</v>
      </c>
      <c r="EG54" s="900">
        <f t="shared" ref="EG54" si="240">+EF$38</f>
        <v>25460.039215686276</v>
      </c>
      <c r="EH54" s="900">
        <f t="shared" ref="EH54:EH55" si="241">+EF54-EG54</f>
        <v>1250724.4264705882</v>
      </c>
      <c r="EI54" s="901">
        <f t="shared" ref="EI54" si="242">+EF$34*(EF54+EH54)/2+EG54</f>
        <v>208923.1007487016</v>
      </c>
      <c r="EJ54" s="902">
        <f t="shared" ref="EJ54" si="243">+EL53</f>
        <v>199363.63235294117</v>
      </c>
      <c r="EK54" s="900">
        <f t="shared" ref="EK54" si="244">+EJ$38</f>
        <v>4030.9411764705883</v>
      </c>
      <c r="EL54" s="900">
        <f t="shared" si="73"/>
        <v>195332.69117647057</v>
      </c>
      <c r="EM54" s="901">
        <f t="shared" ref="EM54" si="245">+EJ$34*(EJ54+EL54)/2+EK54</f>
        <v>32687.374384366503</v>
      </c>
      <c r="EN54" s="902">
        <f t="shared" ref="EN54" si="246">+EP53</f>
        <v>23234165.860294119</v>
      </c>
      <c r="EO54" s="900">
        <f t="shared" ref="EO54" si="247">+EN$38</f>
        <v>460462.4117647059</v>
      </c>
      <c r="EP54" s="900">
        <f t="shared" ref="EP54:EP55" si="248">+EN54-EO54</f>
        <v>22773703.448529411</v>
      </c>
      <c r="EQ54" s="901">
        <f t="shared" ref="EQ54" si="249">+EN$34*(EN54+EP54)/2+EO54</f>
        <v>3800806.2540798741</v>
      </c>
      <c r="ER54" s="902">
        <f t="shared" ref="ER54" si="250">+ET53</f>
        <v>1435308.6315359476</v>
      </c>
      <c r="ES54" s="900">
        <f t="shared" ref="ES54" si="251">+ER$38</f>
        <v>28874.607843137255</v>
      </c>
      <c r="ET54" s="900">
        <f t="shared" si="76"/>
        <v>1406434.0236928102</v>
      </c>
      <c r="EU54" s="901">
        <f t="shared" ref="EU54" si="252">+ER$34*(ER54+ET54)/2+ES54</f>
        <v>235195.78120852186</v>
      </c>
      <c r="EV54" s="902">
        <f>+EV$37</f>
        <v>13477012</v>
      </c>
      <c r="EW54" s="900">
        <f>+EV$38/12*(12.5-EV$39)</f>
        <v>165159.46078431373</v>
      </c>
      <c r="EX54" s="900">
        <f>+EV54-EW54</f>
        <v>13311852.539215686</v>
      </c>
      <c r="EY54" s="901">
        <f>+EV$34*(EV54+EX54)/2*(12.5-EV$39)/12+EW54</f>
        <v>1380766.976010828</v>
      </c>
      <c r="EZ54" s="902">
        <f t="shared" ref="EZ54" si="253">+FB53</f>
        <v>6056533.9101307187</v>
      </c>
      <c r="FA54" s="900">
        <f t="shared" ref="FA54" si="254">+EZ$38</f>
        <v>125632.50980392157</v>
      </c>
      <c r="FB54" s="900">
        <f t="shared" si="79"/>
        <v>5930901.4003267968</v>
      </c>
      <c r="FC54" s="901">
        <f t="shared" ref="FC54" si="255">+EZ$34*(EZ54+FB54)/2+FA54</f>
        <v>995965.26648210955</v>
      </c>
      <c r="FD54" s="902">
        <f t="shared" ref="FD54" si="256">+FF53</f>
        <v>5190998.9901960781</v>
      </c>
      <c r="FE54" s="900">
        <f t="shared" ref="FE54" si="257">+FD$38</f>
        <v>102876.94117647059</v>
      </c>
      <c r="FF54" s="900">
        <f t="shared" ref="FF54:FF55" si="258">+FD54-FE54</f>
        <v>5088122.0490196077</v>
      </c>
      <c r="FG54" s="901">
        <f t="shared" ref="FG54" si="259">+FD$34*(FD54+FF54)/2+FE54</f>
        <v>849179.67554742272</v>
      </c>
      <c r="FH54" s="902">
        <f t="shared" ref="FH54" si="260">+FJ53</f>
        <v>3047746.3529411769</v>
      </c>
      <c r="FI54" s="900">
        <f t="shared" ref="FI54" si="261">+FH$38</f>
        <v>62678.588235294119</v>
      </c>
      <c r="FJ54" s="900">
        <f t="shared" si="82"/>
        <v>2985067.7647058829</v>
      </c>
      <c r="FK54" s="901">
        <f t="shared" ref="FK54" si="262">+FH$34*(FH54+FJ54)/2+FI54</f>
        <v>500683.51635852759</v>
      </c>
      <c r="FL54" s="902">
        <f t="shared" ref="FL54" si="263">+FN53</f>
        <v>20850244.624999996</v>
      </c>
      <c r="FM54" s="900">
        <f t="shared" ref="FM54" si="264">+FL$38</f>
        <v>426603.4705882353</v>
      </c>
      <c r="FN54" s="900">
        <f t="shared" si="85"/>
        <v>20423641.154411759</v>
      </c>
      <c r="FO54" s="901">
        <f t="shared" ref="FO54" si="265">+FL$34*(FL54+FN54)/2+FM54</f>
        <v>3423242.3561285553</v>
      </c>
      <c r="FP54" s="902">
        <f t="shared" ref="FP54" si="266">+FR53</f>
        <v>4638318.958333333</v>
      </c>
      <c r="FQ54" s="900">
        <f t="shared" ref="FQ54" si="267">+FP$38</f>
        <v>94901.666666666672</v>
      </c>
      <c r="FR54" s="900">
        <f t="shared" si="88"/>
        <v>4543417.291666666</v>
      </c>
      <c r="FS54" s="901">
        <f t="shared" ref="FS54" si="268">+FP$34*(FP54+FR54)/2+FQ54</f>
        <v>761530.15012411389</v>
      </c>
      <c r="FT54" s="902">
        <f t="shared" ref="FT54" si="269">+FV53</f>
        <v>20336991.43300654</v>
      </c>
      <c r="FU54" s="900">
        <f t="shared" ref="FU54" si="270">+FT$38</f>
        <v>419679.96078431373</v>
      </c>
      <c r="FV54" s="900">
        <f t="shared" si="91"/>
        <v>19917311.472222228</v>
      </c>
      <c r="FW54" s="901">
        <f t="shared" ref="FW54" si="271">+FT$34*(FT54+FV54)/2+FU54</f>
        <v>3342293.306201349</v>
      </c>
      <c r="FX54" s="902">
        <f t="shared" ref="FX54" si="272">+FZ53</f>
        <v>3371711.8897058824</v>
      </c>
      <c r="FY54" s="900">
        <f t="shared" ref="FY54" si="273">+FX$38</f>
        <v>69699.470588235301</v>
      </c>
      <c r="FZ54" s="900">
        <f t="shared" si="94"/>
        <v>3302012.4191176472</v>
      </c>
      <c r="GA54" s="901">
        <f t="shared" ref="GA54" si="274">+FX$34*(FX54+FZ54)/2+FY54</f>
        <v>554236.88201781432</v>
      </c>
      <c r="GB54" s="902">
        <f t="shared" ref="GB54" si="275">+GD53</f>
        <v>3204734.2295751632</v>
      </c>
      <c r="GC54" s="900">
        <f t="shared" ref="GC54" si="276">+GB$38</f>
        <v>65794.372549019608</v>
      </c>
      <c r="GD54" s="900">
        <f t="shared" si="97"/>
        <v>3138939.8570261435</v>
      </c>
      <c r="GE54" s="901">
        <f t="shared" ref="GE54" si="277">+GB$34*(GB54+GD54)/2+GC54</f>
        <v>526368.9001498681</v>
      </c>
      <c r="GF54" s="902">
        <f t="shared" ref="GF54" si="278">+GH53</f>
        <v>740340.71568627446</v>
      </c>
      <c r="GG54" s="900">
        <f t="shared" ref="GG54" si="279">+GF$38</f>
        <v>15277.882352941177</v>
      </c>
      <c r="GH54" s="900">
        <f t="shared" si="100"/>
        <v>725062.83333333326</v>
      </c>
      <c r="GI54" s="901">
        <f t="shared" ref="GI54" si="280">+GF$34*(GF54+GH54)/2+GG54</f>
        <v>121671.67530643645</v>
      </c>
      <c r="GJ54" s="902">
        <f t="shared" ref="GJ54" si="281">+GL53</f>
        <v>6033773.809640523</v>
      </c>
      <c r="GK54" s="900">
        <f t="shared" ref="GK54" si="282">+GJ$38</f>
        <v>121791.90196078431</v>
      </c>
      <c r="GL54" s="900">
        <f t="shared" si="103"/>
        <v>5911981.9076797385</v>
      </c>
      <c r="GM54" s="901">
        <f t="shared" ref="GM54" si="283">+GJ$34*(GJ54+GL54)/2+GK54</f>
        <v>989098.56387784134</v>
      </c>
      <c r="GN54" s="902">
        <f t="shared" ref="GN54" si="284">+GP53</f>
        <v>23928076.933006536</v>
      </c>
      <c r="GO54" s="900">
        <f t="shared" ref="GO54" si="285">+GN$38</f>
        <v>469561.60784313723</v>
      </c>
      <c r="GP54" s="900">
        <f t="shared" ref="GP54:GP55" si="286">+GN54-GO54</f>
        <v>23458515.325163398</v>
      </c>
      <c r="GQ54" s="901">
        <f t="shared" ref="GQ54" si="287">+GN$34*(GN54+GP54)/2+GO54</f>
        <v>3910005.9065214223</v>
      </c>
      <c r="GR54" s="902">
        <f>+GR$37</f>
        <v>21791010</v>
      </c>
      <c r="GS54" s="900">
        <f>+GR$38/12*(12.5-GR$39)</f>
        <v>267046.6911764706</v>
      </c>
      <c r="GT54" s="900">
        <f>+GR54-GS54</f>
        <v>21523963.30882353</v>
      </c>
      <c r="GU54" s="901">
        <f>+GR$34*(GR54+GT54)/2*(12.5-GR$39)/12+GS54</f>
        <v>2232565.1251124293</v>
      </c>
      <c r="GV54" s="902">
        <f t="shared" ref="GV54" si="288">+GX53</f>
        <v>108674.14133986928</v>
      </c>
      <c r="GW54" s="900">
        <f t="shared" ref="GW54" si="289">+GV$38</f>
        <v>2132.6078431372548</v>
      </c>
      <c r="GX54" s="900">
        <f t="shared" ref="GX54:GX55" si="290">+GV54-GW54</f>
        <v>106541.53349673202</v>
      </c>
      <c r="GY54" s="901">
        <f t="shared" ref="GY54" si="291">+GV$34*(GV54+GX54)/2+GW54</f>
        <v>17758.072899661245</v>
      </c>
      <c r="GZ54" s="902">
        <f t="shared" ref="GZ54" si="292">+HB53</f>
        <v>75385.788398692806</v>
      </c>
      <c r="HA54" s="900">
        <f t="shared" ref="HA54" si="293">+GZ$38</f>
        <v>1484.2156862745098</v>
      </c>
      <c r="HB54" s="900">
        <f t="shared" ref="HB54:HB55" si="294">+GZ54-HA54</f>
        <v>73901.572712418303</v>
      </c>
      <c r="HC54" s="901">
        <f t="shared" ref="HC54" si="295">+GZ$34*(GZ54+HB54)/2+HA54</f>
        <v>12323.03793374043</v>
      </c>
      <c r="HD54" s="902">
        <f>+HD$37</f>
        <v>511009</v>
      </c>
      <c r="HE54" s="900">
        <f>+HD$38/12*(12.5-HD$39)</f>
        <v>4592.4011437908493</v>
      </c>
      <c r="HF54" s="900">
        <f>+HD54-HE54</f>
        <v>506416.59885620914</v>
      </c>
      <c r="HG54" s="901">
        <f>+HD$34*(HD54+HF54)/2*(12.5-HD$39)/12+HE54</f>
        <v>38448.986655959532</v>
      </c>
      <c r="HH54" s="902">
        <f>+HH$37</f>
        <v>755038</v>
      </c>
      <c r="HI54" s="900">
        <f>+HH$38/12*(12.5-HH$39)</f>
        <v>12954.083333333332</v>
      </c>
      <c r="HJ54" s="900">
        <f>+HH54-HI54</f>
        <v>742083.91666666663</v>
      </c>
      <c r="HK54" s="901">
        <f>+HH$34*(HH54+HJ54)/2*(12.5-HH$39)/12+HI54</f>
        <v>108063.66554890895</v>
      </c>
      <c r="HL54" s="902">
        <f>+HL$37</f>
        <v>235892</v>
      </c>
      <c r="HM54" s="900">
        <f>+HL$38/12*(12.5-HL$39)</f>
        <v>2505.3888888888887</v>
      </c>
      <c r="HN54" s="900">
        <f>+HL54-HM54</f>
        <v>233386.61111111112</v>
      </c>
      <c r="HO54" s="901">
        <f>+HL$34*(HL54+HN54)/2*(12.5-HL$39)/12+HM54</f>
        <v>20960.723498452448</v>
      </c>
      <c r="HP54" s="1017">
        <f>+G54+K54+O54+S54+W54+AA54+AE54+AI54+AM54+AQ54+AU54+AY54+BC54+BG54+BK54+BO54+BS54+BW54+HR60+CA54+EQ54+EY54+FC54+FG54+FK54+FO54+FS54+FW54+GA54+GE54+GI54+GM54+EM54+EU54+GU54+GY54+HO54+HK54+HG54+HC54+GQ54</f>
        <v>98759855.324812114</v>
      </c>
      <c r="HQ54" s="902"/>
      <c r="HR54" s="903">
        <f>+CE54+CI54+CM54+CQ54+CU54+CY54+DC54+DG54+DK54+DO54+DS54+DW54+EE54+EI54+EA54</f>
        <v>56281549.508953497</v>
      </c>
      <c r="HT54" s="904"/>
    </row>
    <row r="55" spans="1:228" ht="13.8" thickBot="1">
      <c r="A55" s="841">
        <v>33</v>
      </c>
      <c r="B55" s="905" t="str">
        <f t="shared" si="1"/>
        <v>W incentive</v>
      </c>
      <c r="C55" s="1018">
        <f t="shared" si="2"/>
        <v>2012</v>
      </c>
      <c r="D55" s="908">
        <f t="shared" ref="D55:E55" si="296">+D54</f>
        <v>1760406.2263071893</v>
      </c>
      <c r="E55" s="906">
        <f t="shared" si="296"/>
        <v>37488.686274509804</v>
      </c>
      <c r="F55" s="906">
        <f t="shared" si="3"/>
        <v>1722917.5400326794</v>
      </c>
      <c r="G55" s="907">
        <f t="shared" si="140"/>
        <v>290391.054249459</v>
      </c>
      <c r="H55" s="908">
        <f t="shared" ref="H55:I55" si="297">+H54</f>
        <v>1498467.9428104579</v>
      </c>
      <c r="I55" s="906">
        <f t="shared" si="297"/>
        <v>32783.254901960783</v>
      </c>
      <c r="J55" s="906">
        <f t="shared" si="0"/>
        <v>1465684.6879084972</v>
      </c>
      <c r="K55" s="907">
        <f t="shared" si="143"/>
        <v>247991.85152796164</v>
      </c>
      <c r="L55" s="908">
        <f t="shared" ref="L55:M55" si="298">+L54</f>
        <v>7534236.1421568608</v>
      </c>
      <c r="M55" s="906">
        <f t="shared" si="298"/>
        <v>161592.19607843139</v>
      </c>
      <c r="N55" s="906">
        <f t="shared" si="4"/>
        <v>7372643.946078429</v>
      </c>
      <c r="O55" s="907">
        <f t="shared" si="146"/>
        <v>1243887.5916036849</v>
      </c>
      <c r="P55" s="908">
        <f t="shared" ref="P55:Q55" si="299">+P54</f>
        <v>6593403.4926470574</v>
      </c>
      <c r="Q55" s="906">
        <f t="shared" si="299"/>
        <v>140659.27450980392</v>
      </c>
      <c r="R55" s="906">
        <f t="shared" si="5"/>
        <v>6452744.2181372531</v>
      </c>
      <c r="S55" s="907">
        <f t="shared" ref="S55" si="300">+P$36*(P55+R55)/2+Q55</f>
        <v>1087858.5216458773</v>
      </c>
      <c r="T55" s="908">
        <f t="shared" ref="T55:U55" si="301">+T54</f>
        <v>2286083.9428104572</v>
      </c>
      <c r="U55" s="906">
        <f t="shared" si="301"/>
        <v>47339.098039215685</v>
      </c>
      <c r="V55" s="906">
        <f t="shared" si="16"/>
        <v>2238744.8447712413</v>
      </c>
      <c r="W55" s="907">
        <f t="shared" si="152"/>
        <v>375858.63622244197</v>
      </c>
      <c r="X55" s="908">
        <f t="shared" ref="X55:Y55" si="302">+X54</f>
        <v>20761374.313725494</v>
      </c>
      <c r="Y55" s="906">
        <f t="shared" si="302"/>
        <v>428437.64705882355</v>
      </c>
      <c r="Z55" s="906">
        <f t="shared" si="19"/>
        <v>20332936.666666672</v>
      </c>
      <c r="AA55" s="907">
        <f t="shared" ref="AA55" si="303">+X$36*(X55+Z55)/2+Y55</f>
        <v>3648691.0275583724</v>
      </c>
      <c r="AB55" s="908">
        <f t="shared" ref="AB55:AC55" si="304">+AB54</f>
        <v>43284167.136437908</v>
      </c>
      <c r="AC55" s="906">
        <f t="shared" si="304"/>
        <v>884102.13725490193</v>
      </c>
      <c r="AD55" s="906">
        <f t="shared" si="22"/>
        <v>42400064.999183007</v>
      </c>
      <c r="AE55" s="907">
        <f t="shared" ref="AE55" si="305">+AB$36*(AB55+AD55)/2+AC55</f>
        <v>7598533.6876925481</v>
      </c>
      <c r="AF55" s="908">
        <f t="shared" ref="AF55:AG55" si="306">+AF54</f>
        <v>13192654.411764706</v>
      </c>
      <c r="AG55" s="906">
        <f t="shared" si="306"/>
        <v>266294.1176470588</v>
      </c>
      <c r="AH55" s="906">
        <f t="shared" si="25"/>
        <v>12926360.294117646</v>
      </c>
      <c r="AI55" s="907">
        <f t="shared" ref="AI55" si="307">+AF$36*(AF55+AH55)/2+AG55</f>
        <v>2313045.6848425139</v>
      </c>
      <c r="AJ55" s="908">
        <f t="shared" ref="AJ55:AK55" si="308">+AJ54</f>
        <v>10848305.23366013</v>
      </c>
      <c r="AK55" s="906">
        <f t="shared" si="308"/>
        <v>220083.96078431373</v>
      </c>
      <c r="AL55" s="906">
        <f t="shared" si="28"/>
        <v>10628221.272875816</v>
      </c>
      <c r="AM55" s="907">
        <f t="shared" ref="AM55" si="309">+AJ$36*(AJ55+AL55)/2+AK55</f>
        <v>1903038.4971691589</v>
      </c>
      <c r="AN55" s="908">
        <f t="shared" ref="AN55:AO55" si="310">+AN54</f>
        <v>14212539.651143791</v>
      </c>
      <c r="AO55" s="906">
        <f t="shared" si="310"/>
        <v>287363.90196078434</v>
      </c>
      <c r="AP55" s="906">
        <f t="shared" si="31"/>
        <v>13925175.749183007</v>
      </c>
      <c r="AQ55" s="907">
        <f t="shared" ref="AQ55" si="311">+AN$36*(AN55+AP55)/2+AO55</f>
        <v>2492305.9237572011</v>
      </c>
      <c r="AR55" s="908">
        <f t="shared" ref="AR55:AS55" si="312">+AR54</f>
        <v>16472756.862745099</v>
      </c>
      <c r="AS55" s="906">
        <f t="shared" si="312"/>
        <v>331388.23529411765</v>
      </c>
      <c r="AT55" s="906">
        <f t="shared" si="34"/>
        <v>16141368.62745098</v>
      </c>
      <c r="AU55" s="907">
        <f t="shared" ref="AU55" si="313">+AR$36*(AR55+AT55)/2+AS55</f>
        <v>2887112.9902839912</v>
      </c>
      <c r="AV55" s="908">
        <f t="shared" ref="AV55:AW55" si="314">+AV54</f>
        <v>11130687.279411765</v>
      </c>
      <c r="AW55" s="906">
        <f t="shared" si="314"/>
        <v>222799.41176470587</v>
      </c>
      <c r="AX55" s="906">
        <f t="shared" si="37"/>
        <v>10907887.867647059</v>
      </c>
      <c r="AY55" s="907">
        <f t="shared" ref="AY55" si="315">+AV$36*(AV55+AX55)/2+AW55</f>
        <v>1949797.4907097989</v>
      </c>
      <c r="AZ55" s="908">
        <f t="shared" ref="AZ55:BA55" si="316">+AZ54</f>
        <v>88845161.694444448</v>
      </c>
      <c r="BA55" s="906">
        <f t="shared" si="316"/>
        <v>1766598.0784313725</v>
      </c>
      <c r="BB55" s="906">
        <f t="shared" si="176"/>
        <v>87078563.61601308</v>
      </c>
      <c r="BC55" s="907">
        <f t="shared" ref="BC55" si="317">+AZ$36*(AZ55+BB55)/2+BA55</f>
        <v>15552422.870855439</v>
      </c>
      <c r="BD55" s="908">
        <f t="shared" ref="BD55:BE55" si="318">+BD54</f>
        <v>13558604.105392156</v>
      </c>
      <c r="BE55" s="906">
        <f t="shared" si="318"/>
        <v>269153.43137254904</v>
      </c>
      <c r="BF55" s="906">
        <f t="shared" si="180"/>
        <v>13289450.674019607</v>
      </c>
      <c r="BG55" s="907">
        <f t="shared" ref="BG55" si="319">+BD$36*(BD55+BF55)/2+BE55</f>
        <v>2373034.4090701761</v>
      </c>
      <c r="BH55" s="908">
        <f t="shared" ref="BH55:BI55" si="320">+BH54</f>
        <v>3085642.5931372549</v>
      </c>
      <c r="BI55" s="906">
        <f t="shared" si="320"/>
        <v>61253.450980392154</v>
      </c>
      <c r="BJ55" s="906">
        <f t="shared" si="184"/>
        <v>3024389.1421568627</v>
      </c>
      <c r="BK55" s="907">
        <f t="shared" ref="BK55" si="321">+BH$36*(BH55+BJ55)/2+BI55</f>
        <v>540050.87770762423</v>
      </c>
      <c r="BL55" s="908">
        <f t="shared" ref="BL55:BM55" si="322">+BL54</f>
        <v>2337376.4297385621</v>
      </c>
      <c r="BM55" s="906">
        <f t="shared" si="322"/>
        <v>47742.156862745098</v>
      </c>
      <c r="BN55" s="906">
        <f t="shared" si="40"/>
        <v>2289634.272875817</v>
      </c>
      <c r="BO55" s="907">
        <f t="shared" ref="BO55" si="323">+BL$36*(BL55+BN55)/2+BM55</f>
        <v>410326.33217136725</v>
      </c>
      <c r="BP55" s="908">
        <f t="shared" ref="BP55:BQ55" si="324">+BP54</f>
        <v>38568023.969771244</v>
      </c>
      <c r="BQ55" s="906">
        <f t="shared" si="324"/>
        <v>764353.90196078434</v>
      </c>
      <c r="BR55" s="906">
        <f t="shared" si="191"/>
        <v>37803670.067810461</v>
      </c>
      <c r="BS55" s="907">
        <f t="shared" ref="BS55" si="325">+BP$36*(BP55+BR55)/2+BQ55</f>
        <v>6749031.5868195556</v>
      </c>
      <c r="BT55" s="908">
        <f t="shared" ref="BT55:BU55" si="326">+BT54</f>
        <v>161308841.60784313</v>
      </c>
      <c r="BU55" s="906">
        <f t="shared" si="326"/>
        <v>3202160.6274509802</v>
      </c>
      <c r="BV55" s="906">
        <f t="shared" si="195"/>
        <v>158106680.98039216</v>
      </c>
      <c r="BW55" s="907">
        <f t="shared" ref="BW55" si="327">+BT$36*(BT55+BV55)/2+BU55</f>
        <v>28232362.907508254</v>
      </c>
      <c r="BX55" s="908"/>
      <c r="BY55" s="906"/>
      <c r="BZ55" s="906"/>
      <c r="CA55" s="907"/>
      <c r="CB55" s="908">
        <f t="shared" ref="CB55:CC55" si="328">+CB54</f>
        <v>13124678.962418299</v>
      </c>
      <c r="CC55" s="906">
        <f t="shared" si="328"/>
        <v>268078.54901960783</v>
      </c>
      <c r="CD55" s="906">
        <f t="shared" si="43"/>
        <v>12856600.413398691</v>
      </c>
      <c r="CE55" s="907">
        <f t="shared" ref="CE55" si="329">+CB$36*(CB55+CD55)/2+CC55</f>
        <v>2304036.8299504793</v>
      </c>
      <c r="CF55" s="908">
        <f t="shared" ref="CF55:CG55" si="330">+CF54</f>
        <v>14161961.139705881</v>
      </c>
      <c r="CG55" s="906">
        <f t="shared" si="330"/>
        <v>286824.5294117647</v>
      </c>
      <c r="CH55" s="906">
        <f t="shared" si="46"/>
        <v>13875136.610294117</v>
      </c>
      <c r="CI55" s="907">
        <f t="shared" ref="CI55" si="331">+CF$36*(CF55+CH55)/2+CG55</f>
        <v>2483881.8995161895</v>
      </c>
      <c r="CJ55" s="908">
        <f t="shared" ref="CJ55:CK55" si="332">+CJ54</f>
        <v>10197941.715686275</v>
      </c>
      <c r="CK55" s="906">
        <f t="shared" si="332"/>
        <v>210086.35294117648</v>
      </c>
      <c r="CL55" s="906">
        <f t="shared" si="49"/>
        <v>9987855.3627450988</v>
      </c>
      <c r="CM55" s="907">
        <f t="shared" ref="CM55" si="333">+CJ$36*(CJ55+CL55)/2+CK55</f>
        <v>1791896.0908124943</v>
      </c>
      <c r="CN55" s="908">
        <f t="shared" ref="CN55:CO55" si="334">+CN54</f>
        <v>2949197.2017973857</v>
      </c>
      <c r="CO55" s="906">
        <f t="shared" si="334"/>
        <v>60238.921568627447</v>
      </c>
      <c r="CP55" s="906">
        <f t="shared" si="52"/>
        <v>2888958.2802287582</v>
      </c>
      <c r="CQ55" s="907">
        <f t="shared" ref="CQ55" si="335">+CN$36*(CN55+CP55)/2+CO55</f>
        <v>517731.44251263601</v>
      </c>
      <c r="CR55" s="908">
        <f t="shared" ref="CR55:CS55" si="336">+CR54</f>
        <v>10871960.348039217</v>
      </c>
      <c r="CS55" s="906">
        <f t="shared" si="336"/>
        <v>225520.35294117648</v>
      </c>
      <c r="CT55" s="906">
        <f t="shared" si="55"/>
        <v>10646439.995098041</v>
      </c>
      <c r="CU55" s="907">
        <f t="shared" ref="CU55" si="337">+CR$36*(CR55+CT55)/2+CS55</f>
        <v>1911756.2282912666</v>
      </c>
      <c r="CV55" s="908">
        <f t="shared" ref="CV55:CW55" si="338">+CV54</f>
        <v>16058898.755718954</v>
      </c>
      <c r="CW55" s="906">
        <f t="shared" si="338"/>
        <v>324695.50980392157</v>
      </c>
      <c r="CX55" s="906">
        <f t="shared" si="58"/>
        <v>15734203.245915033</v>
      </c>
      <c r="CY55" s="907">
        <f t="shared" ref="CY55" si="339">+CV$36*(CV55+CX55)/2+CW55</f>
        <v>2816082.8029545359</v>
      </c>
      <c r="CZ55" s="908">
        <f t="shared" ref="CZ55:DA55" si="340">+CZ54</f>
        <v>18254262.794117648</v>
      </c>
      <c r="DA55" s="906">
        <f t="shared" si="340"/>
        <v>369706.5882352941</v>
      </c>
      <c r="DB55" s="906">
        <f t="shared" si="61"/>
        <v>17884556.205882356</v>
      </c>
      <c r="DC55" s="907">
        <f t="shared" ref="DC55" si="341">+CZ$36*(CZ55+DB55)/2+DA55</f>
        <v>3201635.1758088712</v>
      </c>
      <c r="DD55" s="908">
        <f t="shared" ref="DD55:DE55" si="342">+DD54</f>
        <v>10462749.013071895</v>
      </c>
      <c r="DE55" s="906">
        <f t="shared" si="342"/>
        <v>205319.68627450979</v>
      </c>
      <c r="DF55" s="906">
        <f t="shared" si="220"/>
        <v>10257429.326797385</v>
      </c>
      <c r="DG55" s="907">
        <f t="shared" ref="DG55" si="343">+DD$36*(DD55+DF55)/2+DE55</f>
        <v>1829004.8814187848</v>
      </c>
      <c r="DH55" s="908">
        <f t="shared" ref="DH55:DI55" si="344">+DH54</f>
        <v>18758671.875</v>
      </c>
      <c r="DI55" s="906">
        <f t="shared" si="344"/>
        <v>370541.66666666669</v>
      </c>
      <c r="DJ55" s="906">
        <f t="shared" si="224"/>
        <v>18388130.208333332</v>
      </c>
      <c r="DK55" s="907">
        <f t="shared" ref="DK55" si="345">+DH$36*(DH55+DJ55)/2+DI55</f>
        <v>3281458.3393097147</v>
      </c>
      <c r="DL55" s="908">
        <f t="shared" ref="DL55:DM55" si="346">+DL54</f>
        <v>11810163.714052288</v>
      </c>
      <c r="DM55" s="906">
        <f t="shared" si="346"/>
        <v>236400.27450980392</v>
      </c>
      <c r="DN55" s="906">
        <f t="shared" si="64"/>
        <v>11573763.439542484</v>
      </c>
      <c r="DO55" s="907">
        <f t="shared" ref="DO55" si="347">+DL$36*(DL55+DN55)/2+DM55</f>
        <v>2068823.5143506811</v>
      </c>
      <c r="DP55" s="908">
        <f t="shared" ref="DP55:DQ55" si="348">+DP54</f>
        <v>89256551.309640527</v>
      </c>
      <c r="DQ55" s="906">
        <f t="shared" si="348"/>
        <v>1804681.7450980393</v>
      </c>
      <c r="DR55" s="906">
        <f t="shared" si="67"/>
        <v>87451869.564542487</v>
      </c>
      <c r="DS55" s="907">
        <f t="shared" ref="DS55" si="349">+DP$36*(DP55+DR55)/2+DQ55</f>
        <v>15482393.670125378</v>
      </c>
      <c r="DT55" s="908">
        <f t="shared" ref="DT55:DU55" si="350">+DT54</f>
        <v>31862621</v>
      </c>
      <c r="DU55" s="906">
        <f t="shared" si="350"/>
        <v>631464</v>
      </c>
      <c r="DV55" s="906">
        <f t="shared" si="234"/>
        <v>31231157</v>
      </c>
      <c r="DW55" s="907">
        <f t="shared" ref="DW55" si="351">+DT$36*(DT55+DV55)/2+DU55</f>
        <v>5515093.8546296852</v>
      </c>
      <c r="DX55" s="908">
        <f>+DX54</f>
        <v>13383673</v>
      </c>
      <c r="DY55" s="906">
        <f>+DY54</f>
        <v>229621.84068627452</v>
      </c>
      <c r="DZ55" s="906">
        <f>+DX55-DY55</f>
        <v>13154051.159313725</v>
      </c>
      <c r="EA55" s="907">
        <f>+DX$36*(DX55+DZ55)/2*(12.5-DX$39)/12+DY55</f>
        <v>2026952.3037797664</v>
      </c>
      <c r="EB55" s="908">
        <f t="shared" ref="EB55:EC55" si="352">+EB54</f>
        <v>82694489.12990196</v>
      </c>
      <c r="EC55" s="906">
        <f t="shared" si="352"/>
        <v>1660809.8235294118</v>
      </c>
      <c r="ED55" s="906">
        <f t="shared" si="70"/>
        <v>81033679.306372553</v>
      </c>
      <c r="EE55" s="907">
        <f t="shared" ref="EE55" si="353">+EB$36*(EB55+ED55)/2+EC55</f>
        <v>14333814.940123126</v>
      </c>
      <c r="EF55" s="908">
        <f t="shared" ref="EF55:EG55" si="354">+EF54</f>
        <v>1276184.4656862745</v>
      </c>
      <c r="EG55" s="906">
        <f t="shared" si="354"/>
        <v>25460.039215686276</v>
      </c>
      <c r="EH55" s="906">
        <f t="shared" si="241"/>
        <v>1250724.4264705882</v>
      </c>
      <c r="EI55" s="907">
        <f t="shared" ref="EI55" si="355">+EF$36*(EF55+EH55)/2+EG55</f>
        <v>221049.6535460641</v>
      </c>
      <c r="EJ55" s="908">
        <f t="shared" ref="EJ55:EK55" si="356">+EJ54</f>
        <v>199363.63235294117</v>
      </c>
      <c r="EK55" s="906">
        <f t="shared" si="356"/>
        <v>4030.9411764705883</v>
      </c>
      <c r="EL55" s="906">
        <f t="shared" si="73"/>
        <v>195332.69117647057</v>
      </c>
      <c r="EM55" s="907">
        <f t="shared" ref="EM55" si="357">+EJ$36*(EJ55+EL55)/2+EK55</f>
        <v>34581.509080342381</v>
      </c>
      <c r="EN55" s="908">
        <f t="shared" ref="EN55:EO55" si="358">+EN54</f>
        <v>23234165.860294119</v>
      </c>
      <c r="EO55" s="906">
        <f t="shared" si="358"/>
        <v>460462.4117647059</v>
      </c>
      <c r="EP55" s="906">
        <f t="shared" si="248"/>
        <v>22773703.448529411</v>
      </c>
      <c r="EQ55" s="907">
        <f t="shared" ref="EQ55" si="359">+EN$36*(EN55+EP55)/2+EO55</f>
        <v>4021596.5081326771</v>
      </c>
      <c r="ER55" s="908">
        <f t="shared" ref="ER55:ES55" si="360">+ER54</f>
        <v>1435308.6315359476</v>
      </c>
      <c r="ES55" s="906">
        <f t="shared" si="360"/>
        <v>28874.607843137255</v>
      </c>
      <c r="ET55" s="906">
        <f t="shared" si="76"/>
        <v>1406434.0236928102</v>
      </c>
      <c r="EU55" s="907">
        <f t="shared" ref="EU55" si="361">+ER$36*(ER55+ET55)/2+ES55</f>
        <v>248833.2108966712</v>
      </c>
      <c r="EV55" s="908">
        <f>+EV54</f>
        <v>13477012</v>
      </c>
      <c r="EW55" s="906">
        <f>+EW54</f>
        <v>165159.46078431373</v>
      </c>
      <c r="EX55" s="906">
        <f>+EV55-EW55</f>
        <v>13311852.539215686</v>
      </c>
      <c r="EY55" s="907">
        <f>+EV$36*(EV55+EX55)/2*(12.5-EV$39)/12+EW55</f>
        <v>1461116.2767969819</v>
      </c>
      <c r="EZ55" s="908">
        <f t="shared" ref="EZ55:FA55" si="362">+EZ54</f>
        <v>6056533.9101307187</v>
      </c>
      <c r="FA55" s="906">
        <f t="shared" si="362"/>
        <v>125632.50980392157</v>
      </c>
      <c r="FB55" s="906">
        <f t="shared" si="79"/>
        <v>5930901.4003267968</v>
      </c>
      <c r="FC55" s="907">
        <f t="shared" ref="FC55" si="363">+EZ$36*(EZ55+FB55)/2+FA55</f>
        <v>1053492.5749056246</v>
      </c>
      <c r="FD55" s="908">
        <f t="shared" ref="FD55:FE55" si="364">+FD54</f>
        <v>5190998.9901960781</v>
      </c>
      <c r="FE55" s="906">
        <f t="shared" si="364"/>
        <v>102876.94117647059</v>
      </c>
      <c r="FF55" s="906">
        <f t="shared" si="258"/>
        <v>5088122.0490196077</v>
      </c>
      <c r="FG55" s="907">
        <f t="shared" ref="FG55" si="365">+FD$36*(FD55+FF55)/2+FE55</f>
        <v>898508.83987915784</v>
      </c>
      <c r="FH55" s="908">
        <f t="shared" ref="FH55:FI55" si="366">+FH54</f>
        <v>3047746.3529411769</v>
      </c>
      <c r="FI55" s="906">
        <f t="shared" si="366"/>
        <v>62678.588235294119</v>
      </c>
      <c r="FJ55" s="906">
        <f t="shared" si="82"/>
        <v>2985067.7647058829</v>
      </c>
      <c r="FK55" s="907">
        <f t="shared" ref="FK55" si="367">+FH$36*(FH55+FJ55)/2+FI55</f>
        <v>529634.79320962005</v>
      </c>
      <c r="FL55" s="908">
        <f t="shared" ref="FL55:FM55" si="368">+FL54</f>
        <v>20850244.624999996</v>
      </c>
      <c r="FM55" s="906">
        <f t="shared" si="368"/>
        <v>426603.4705882353</v>
      </c>
      <c r="FN55" s="906">
        <f t="shared" si="85"/>
        <v>20423641.154411759</v>
      </c>
      <c r="FO55" s="907">
        <f t="shared" ref="FO55" si="369">+FL$36*(FL55+FN55)/2+FM55</f>
        <v>3423242.3561285553</v>
      </c>
      <c r="FP55" s="908">
        <f t="shared" ref="FP55:FQ55" si="370">+FP54</f>
        <v>4638318.958333333</v>
      </c>
      <c r="FQ55" s="906">
        <f t="shared" si="370"/>
        <v>94901.666666666672</v>
      </c>
      <c r="FR55" s="906">
        <f t="shared" si="88"/>
        <v>4543417.291666666</v>
      </c>
      <c r="FS55" s="907">
        <f t="shared" ref="FS55" si="371">+FP$36*(FP55+FR55)/2+FQ55</f>
        <v>761530.15012411389</v>
      </c>
      <c r="FT55" s="908">
        <f t="shared" ref="FT55:FU55" si="372">+FT54</f>
        <v>20336991.43300654</v>
      </c>
      <c r="FU55" s="906">
        <f t="shared" si="372"/>
        <v>419679.96078431373</v>
      </c>
      <c r="FV55" s="906">
        <f t="shared" si="91"/>
        <v>19917311.472222228</v>
      </c>
      <c r="FW55" s="907">
        <f t="shared" ref="FW55" si="373">+FT$36*(FT55+FV55)/2+FU55</f>
        <v>3342293.306201349</v>
      </c>
      <c r="FX55" s="908">
        <f t="shared" ref="FX55:FY55" si="374">+FX54</f>
        <v>3371711.8897058824</v>
      </c>
      <c r="FY55" s="906">
        <f t="shared" si="374"/>
        <v>69699.470588235301</v>
      </c>
      <c r="FZ55" s="906">
        <f t="shared" si="94"/>
        <v>3302012.4191176472</v>
      </c>
      <c r="GA55" s="907">
        <f t="shared" ref="GA55" si="375">+FX$36*(FX55+FZ55)/2+FY55</f>
        <v>554236.88201781432</v>
      </c>
      <c r="GB55" s="908">
        <f t="shared" ref="GB55:GC55" si="376">+GB54</f>
        <v>3204734.2295751632</v>
      </c>
      <c r="GC55" s="906">
        <f t="shared" si="376"/>
        <v>65794.372549019608</v>
      </c>
      <c r="GD55" s="906">
        <f t="shared" si="97"/>
        <v>3138939.8570261435</v>
      </c>
      <c r="GE55" s="907">
        <f t="shared" ref="GE55" si="377">+GB$36*(GB55+GD55)/2+GC55</f>
        <v>556811.98378426442</v>
      </c>
      <c r="GF55" s="908">
        <f t="shared" ref="GF55:GG55" si="378">+GF54</f>
        <v>740340.71568627446</v>
      </c>
      <c r="GG55" s="906">
        <f t="shared" si="378"/>
        <v>15277.882352941177</v>
      </c>
      <c r="GH55" s="906">
        <f t="shared" si="100"/>
        <v>725062.83333333326</v>
      </c>
      <c r="GI55" s="907">
        <f t="shared" ref="GI55" si="379">+GF$36*(GF55+GH55)/2+GG55</f>
        <v>121671.67530643645</v>
      </c>
      <c r="GJ55" s="908">
        <f t="shared" ref="GJ55:GK55" si="380">+GJ54</f>
        <v>6033773.809640523</v>
      </c>
      <c r="GK55" s="906">
        <f t="shared" si="380"/>
        <v>121791.90196078431</v>
      </c>
      <c r="GL55" s="906">
        <f t="shared" si="103"/>
        <v>5911981.9076797385</v>
      </c>
      <c r="GM55" s="907">
        <f t="shared" ref="GM55" si="381">+GJ$36*(GJ55+GL55)/2+GK55</f>
        <v>989098.56387784134</v>
      </c>
      <c r="GN55" s="908">
        <f t="shared" ref="GN55:GO55" si="382">+GN54</f>
        <v>23928076.933006536</v>
      </c>
      <c r="GO55" s="906">
        <f t="shared" si="382"/>
        <v>469561.60784313723</v>
      </c>
      <c r="GP55" s="906">
        <f t="shared" si="286"/>
        <v>23458515.325163398</v>
      </c>
      <c r="GQ55" s="907">
        <f t="shared" ref="GQ55" si="383">+GN$36*(GN55+GP55)/2+GO55</f>
        <v>3910005.9065214223</v>
      </c>
      <c r="GR55" s="908">
        <f>+GR54</f>
        <v>21791010</v>
      </c>
      <c r="GS55" s="906">
        <f>+GS54</f>
        <v>267046.6911764706</v>
      </c>
      <c r="GT55" s="906">
        <f>+GR55-GS55</f>
        <v>21523963.30882353</v>
      </c>
      <c r="GU55" s="907">
        <f>+GR$36*(GR55+GT55)/2*(12.5-GR$39)/12+GS55</f>
        <v>2232565.1251124293</v>
      </c>
      <c r="GV55" s="908">
        <f t="shared" ref="GV55:GW55" si="384">+GV54</f>
        <v>108674.14133986928</v>
      </c>
      <c r="GW55" s="906">
        <f t="shared" si="384"/>
        <v>2132.6078431372548</v>
      </c>
      <c r="GX55" s="906">
        <f t="shared" si="290"/>
        <v>106541.53349673202</v>
      </c>
      <c r="GY55" s="907">
        <f t="shared" ref="GY55" si="385">+GV$36*(GV55+GX55)/2+GW55</f>
        <v>17758.072899661245</v>
      </c>
      <c r="GZ55" s="908">
        <f t="shared" ref="GZ55:HA55" si="386">+GZ54</f>
        <v>75385.788398692806</v>
      </c>
      <c r="HA55" s="906">
        <f t="shared" si="386"/>
        <v>1484.2156862745098</v>
      </c>
      <c r="HB55" s="906">
        <f t="shared" si="294"/>
        <v>73901.572712418303</v>
      </c>
      <c r="HC55" s="907">
        <f t="shared" ref="HC55" si="387">+GZ$36*(GZ55+HB55)/2+HA55</f>
        <v>12323.03793374043</v>
      </c>
      <c r="HD55" s="908">
        <f>+HD54</f>
        <v>511009</v>
      </c>
      <c r="HE55" s="906">
        <f>+HE54</f>
        <v>4592.4011437908493</v>
      </c>
      <c r="HF55" s="906">
        <f>+HD55-HE55</f>
        <v>506416.59885620914</v>
      </c>
      <c r="HG55" s="907">
        <f>+HD$36*(HD55+HF55)/2*(12.5-HD$39)/12+HE55</f>
        <v>38448.986655959532</v>
      </c>
      <c r="HH55" s="908">
        <f>+HH54</f>
        <v>755038</v>
      </c>
      <c r="HI55" s="906">
        <f>+HI54</f>
        <v>12954.083333333332</v>
      </c>
      <c r="HJ55" s="906">
        <f>+HH55-HI55</f>
        <v>742083.91666666663</v>
      </c>
      <c r="HK55" s="907">
        <f>+HH$36*(HH55+HJ55)/2*(12.5-HH$39)/12+HI55</f>
        <v>108063.66554890895</v>
      </c>
      <c r="HL55" s="908">
        <f>+HL54</f>
        <v>235892</v>
      </c>
      <c r="HM55" s="906">
        <f>+HM54</f>
        <v>2505.3888888888887</v>
      </c>
      <c r="HN55" s="906">
        <f>+HL55-HM55</f>
        <v>233386.61111111112</v>
      </c>
      <c r="HO55" s="907">
        <f>+HL$36*(HL55+HN55)/2*(12.5-HL$39)/12+HM55</f>
        <v>20960.723498452448</v>
      </c>
      <c r="HP55" s="1034">
        <f>+G55+K55+O55+S55+W55+AA55+AE55+AI55+AM55+AQ55+AU55+AY55+BC55+BG55+BK55+BO55+BS55+BW55+HR61+CA55+EQ55+EY55+FC55+FG55+FK55+FO55+FS55+FW55+GA55+GE55+GI55+GM55+EM55+EU55+GU55+GY55+HO55+HK55+HG55+HC55+GQ55</f>
        <v>104232516.08990745</v>
      </c>
      <c r="HQ55" s="1019">
        <f>+CE55+CI55+CM55+CQ55+CU55+CY55+DC55+DG55+DK55+DO55+DS55+DW55+EE55+EI55+EA55</f>
        <v>59785611.627129681</v>
      </c>
      <c r="HR55" s="909"/>
      <c r="HT55" s="904"/>
    </row>
    <row r="56" spans="1:228">
      <c r="A56" s="841"/>
      <c r="B56" s="841"/>
      <c r="C56" s="842"/>
      <c r="D56" s="841"/>
      <c r="E56" s="841"/>
      <c r="F56" s="824"/>
      <c r="G56" s="1020"/>
      <c r="H56" s="833"/>
      <c r="I56" s="833"/>
      <c r="J56" s="833"/>
      <c r="K56" s="1020"/>
      <c r="L56" s="833"/>
      <c r="M56" s="833"/>
      <c r="N56" s="833"/>
      <c r="O56" s="1020"/>
      <c r="P56" s="833"/>
      <c r="Q56" s="833"/>
      <c r="R56" s="833"/>
      <c r="S56" s="1020"/>
      <c r="T56" s="911"/>
      <c r="U56" s="911"/>
      <c r="V56" s="911"/>
      <c r="W56" s="1020"/>
      <c r="X56" s="833"/>
      <c r="Y56" s="833"/>
      <c r="Z56" s="833"/>
      <c r="AA56" s="1020"/>
      <c r="AB56" s="833"/>
      <c r="AC56" s="833"/>
      <c r="AD56" s="833"/>
      <c r="AE56" s="1020"/>
      <c r="AF56" s="912"/>
      <c r="AG56" s="912"/>
      <c r="AH56" s="912"/>
      <c r="AI56" s="1020"/>
      <c r="AJ56" s="912"/>
      <c r="AK56" s="912"/>
      <c r="AL56" s="912"/>
      <c r="AM56" s="1020"/>
      <c r="AN56" s="912"/>
      <c r="AO56" s="912"/>
      <c r="AP56" s="912"/>
      <c r="AQ56" s="1020"/>
      <c r="AR56" s="912"/>
      <c r="AS56" s="912"/>
      <c r="AT56" s="912"/>
      <c r="AU56" s="1020"/>
      <c r="AV56" s="912"/>
      <c r="AW56" s="912"/>
      <c r="AX56" s="912"/>
      <c r="AY56" s="1020"/>
      <c r="AZ56" s="912"/>
      <c r="BA56" s="912"/>
      <c r="BB56" s="912"/>
      <c r="BC56" s="1020"/>
      <c r="BD56" s="912"/>
      <c r="BE56" s="912"/>
      <c r="BF56" s="912"/>
      <c r="BG56" s="1020"/>
      <c r="BH56" s="912"/>
      <c r="BI56" s="912"/>
      <c r="BJ56" s="912"/>
      <c r="BK56" s="1020"/>
      <c r="BL56" s="833"/>
      <c r="BM56" s="833"/>
      <c r="BN56" s="833"/>
      <c r="BO56" s="1020"/>
      <c r="BP56" s="910"/>
      <c r="BQ56" s="910"/>
      <c r="BR56" s="910"/>
      <c r="BS56" s="1020"/>
      <c r="BT56" s="833"/>
      <c r="BU56" s="833"/>
      <c r="BV56" s="833"/>
      <c r="BW56" s="1020"/>
      <c r="BX56" s="913"/>
      <c r="BY56" s="913"/>
      <c r="BZ56" s="913"/>
      <c r="CA56" s="1020"/>
      <c r="CB56" s="913"/>
      <c r="CC56" s="913"/>
      <c r="CD56" s="913"/>
      <c r="CE56" s="1020"/>
      <c r="CF56" s="897"/>
      <c r="CG56" s="897"/>
      <c r="CH56" s="897"/>
      <c r="CI56" s="1020"/>
      <c r="CJ56" s="869"/>
      <c r="CK56" s="897"/>
      <c r="CL56" s="897"/>
      <c r="CM56" s="1020"/>
      <c r="CN56" s="869"/>
      <c r="CO56" s="897"/>
      <c r="CP56" s="897"/>
      <c r="CQ56" s="1020"/>
      <c r="CR56" s="869"/>
      <c r="CS56" s="897"/>
      <c r="CT56" s="897"/>
      <c r="CU56" s="1020"/>
      <c r="CV56" s="897"/>
      <c r="CW56" s="897"/>
      <c r="CX56" s="897"/>
      <c r="CY56" s="1020"/>
      <c r="CZ56" s="897"/>
      <c r="DA56" s="897"/>
      <c r="DB56" s="897"/>
      <c r="DC56" s="1020"/>
      <c r="DD56" s="869"/>
      <c r="DE56" s="897"/>
      <c r="DF56" s="897"/>
      <c r="DG56" s="1020"/>
      <c r="DH56" s="897"/>
      <c r="DI56" s="897"/>
      <c r="DJ56" s="897"/>
      <c r="DK56" s="1020"/>
      <c r="DL56" s="869"/>
      <c r="DM56" s="897"/>
      <c r="DN56" s="897"/>
      <c r="DO56" s="1020"/>
      <c r="DP56" s="869"/>
      <c r="DQ56" s="897"/>
      <c r="DR56" s="897"/>
      <c r="DS56" s="1020"/>
      <c r="DT56" s="885"/>
      <c r="DU56" s="885"/>
      <c r="DV56" s="885"/>
      <c r="DW56" s="1020"/>
      <c r="DX56" s="885"/>
      <c r="DY56" s="885"/>
      <c r="DZ56" s="885"/>
      <c r="EA56" s="1020"/>
      <c r="EB56" s="897"/>
      <c r="EC56" s="897"/>
      <c r="ED56" s="897"/>
      <c r="EE56" s="1020"/>
      <c r="EF56" s="897"/>
      <c r="EG56" s="897"/>
      <c r="EH56" s="897"/>
      <c r="EI56" s="1020"/>
      <c r="EJ56" s="897"/>
      <c r="EK56" s="897"/>
      <c r="EL56" s="897"/>
      <c r="EM56" s="1020"/>
      <c r="EN56" s="897"/>
      <c r="EO56" s="897"/>
      <c r="EP56" s="897"/>
      <c r="EQ56" s="1020"/>
      <c r="ER56" s="869"/>
      <c r="ES56" s="897"/>
      <c r="ET56" s="897"/>
      <c r="EU56" s="1020"/>
      <c r="EV56" s="869"/>
      <c r="EW56" s="897"/>
      <c r="EX56" s="897"/>
      <c r="EY56" s="1020"/>
      <c r="EZ56" s="897"/>
      <c r="FA56" s="897"/>
      <c r="FB56" s="897"/>
      <c r="FC56" s="1020"/>
      <c r="FD56" s="897"/>
      <c r="FE56" s="897"/>
      <c r="FF56" s="897"/>
      <c r="FG56" s="1020"/>
      <c r="FH56" s="869"/>
      <c r="FI56" s="897"/>
      <c r="FJ56" s="897"/>
      <c r="FK56" s="1020"/>
      <c r="FL56" s="144"/>
      <c r="FM56" s="144"/>
      <c r="FN56" s="144"/>
      <c r="FO56" s="1020"/>
      <c r="FP56" s="144"/>
      <c r="FQ56" s="144"/>
      <c r="FR56" s="144"/>
      <c r="FS56" s="1020"/>
      <c r="FT56" s="885"/>
      <c r="FU56" s="885"/>
      <c r="FV56" s="885"/>
      <c r="FW56" s="1020"/>
      <c r="FX56" s="144"/>
      <c r="FY56" s="144"/>
      <c r="FZ56" s="144"/>
      <c r="GA56" s="1020"/>
      <c r="GB56" s="885"/>
      <c r="GC56" s="885"/>
      <c r="GD56" s="885"/>
      <c r="GE56" s="1020"/>
      <c r="GF56" s="885"/>
      <c r="GG56" s="885"/>
      <c r="GH56" s="885"/>
      <c r="GI56" s="1020"/>
      <c r="GJ56" s="885"/>
      <c r="GK56" s="885"/>
      <c r="GL56" s="885"/>
      <c r="GM56" s="1020"/>
      <c r="GN56" s="1020"/>
      <c r="GO56" s="1020"/>
      <c r="GP56" s="1020"/>
      <c r="GQ56" s="1020"/>
      <c r="GR56" s="885"/>
      <c r="GS56" s="885"/>
      <c r="GT56" s="885"/>
      <c r="GU56" s="1020"/>
      <c r="GV56" s="885"/>
      <c r="GW56" s="885"/>
      <c r="GX56" s="885"/>
      <c r="GY56" s="1020"/>
      <c r="GZ56" s="885"/>
      <c r="HA56" s="885"/>
      <c r="HB56" s="885"/>
      <c r="HC56" s="1020"/>
      <c r="HD56" s="885"/>
      <c r="HE56" s="885"/>
      <c r="HF56" s="885"/>
      <c r="HG56" s="1020"/>
      <c r="HH56" s="885"/>
      <c r="HI56" s="885"/>
      <c r="HJ56" s="885"/>
      <c r="HK56" s="1020"/>
      <c r="HL56" s="885"/>
      <c r="HM56" s="885"/>
      <c r="HN56" s="885"/>
      <c r="HO56" s="1020"/>
      <c r="HP56" s="885"/>
      <c r="HQ56" s="914"/>
      <c r="HS56" s="2"/>
    </row>
    <row r="57" spans="1:228" ht="11.25" customHeight="1">
      <c r="A57" s="841" t="s">
        <v>1072</v>
      </c>
      <c r="B57" s="841"/>
      <c r="C57" s="842"/>
      <c r="D57" s="841"/>
      <c r="E57" s="841"/>
      <c r="F57" s="824"/>
      <c r="G57" s="1033"/>
      <c r="H57" s="1033"/>
      <c r="I57" s="841"/>
      <c r="J57" s="824"/>
      <c r="K57" s="1033"/>
      <c r="L57" s="1033"/>
      <c r="M57" s="841"/>
      <c r="N57" s="824"/>
      <c r="O57" s="1033"/>
      <c r="P57" s="1033"/>
      <c r="Q57" s="841"/>
      <c r="R57" s="824"/>
      <c r="S57" s="1033"/>
      <c r="T57" s="1033"/>
      <c r="U57" s="841"/>
      <c r="V57" s="824"/>
      <c r="W57" s="1033"/>
      <c r="X57" s="1033"/>
      <c r="Y57" s="841"/>
      <c r="Z57" s="824"/>
      <c r="AA57" s="1033"/>
      <c r="AB57" s="1033"/>
      <c r="AC57" s="841"/>
      <c r="AD57" s="824"/>
      <c r="AE57" s="1033"/>
      <c r="AF57" s="1033"/>
      <c r="AG57" s="841"/>
      <c r="AH57" s="824"/>
      <c r="AI57" s="1033"/>
      <c r="AJ57" s="1033"/>
      <c r="AK57" s="841"/>
      <c r="AL57" s="824"/>
      <c r="AM57" s="1033"/>
      <c r="AN57" s="1033"/>
      <c r="AO57" s="841"/>
      <c r="AP57" s="824"/>
      <c r="AQ57" s="1033"/>
      <c r="AR57" s="1033"/>
      <c r="AS57" s="841"/>
      <c r="AT57" s="824"/>
      <c r="AU57" s="1033"/>
      <c r="AV57" s="1033"/>
      <c r="AW57" s="841"/>
      <c r="AX57" s="824"/>
      <c r="AY57" s="1033"/>
      <c r="AZ57" s="1033"/>
      <c r="BA57" s="841"/>
      <c r="BB57" s="824"/>
      <c r="BC57" s="1033"/>
      <c r="BD57" s="1033"/>
      <c r="BE57" s="841"/>
      <c r="BF57" s="824"/>
      <c r="BG57" s="1033"/>
      <c r="BH57" s="1033"/>
      <c r="BI57" s="841"/>
      <c r="BJ57" s="824"/>
      <c r="BK57" s="1033"/>
      <c r="BL57" s="1033"/>
      <c r="BM57" s="841"/>
      <c r="BN57" s="824"/>
      <c r="BO57" s="1033"/>
      <c r="BP57" s="1033"/>
      <c r="BQ57" s="841"/>
      <c r="BR57" s="824"/>
      <c r="BS57" s="1033"/>
      <c r="BT57" s="1033"/>
      <c r="BU57" s="841"/>
      <c r="BV57" s="824"/>
      <c r="BW57" s="1033"/>
      <c r="BX57" s="1033"/>
      <c r="BY57" s="841"/>
      <c r="BZ57" s="824"/>
      <c r="CA57" s="1033"/>
      <c r="CB57" s="1033"/>
      <c r="CC57" s="841"/>
      <c r="CD57" s="824"/>
      <c r="CE57" s="1033"/>
      <c r="CF57" s="1033"/>
      <c r="CG57" s="841"/>
      <c r="CH57" s="824"/>
      <c r="CI57" s="1033"/>
      <c r="CJ57" s="1033"/>
      <c r="CK57" s="841"/>
      <c r="CL57" s="824"/>
      <c r="CM57" s="1033"/>
      <c r="CN57" s="1033"/>
      <c r="CO57" s="841"/>
      <c r="CP57" s="824"/>
      <c r="CQ57" s="1033"/>
      <c r="CR57" s="1033"/>
      <c r="CS57" s="841"/>
      <c r="CT57" s="824"/>
      <c r="CU57" s="1033"/>
      <c r="CV57" s="1033"/>
      <c r="CW57" s="841"/>
      <c r="CX57" s="824"/>
      <c r="CY57" s="1033"/>
      <c r="CZ57" s="1033"/>
      <c r="DA57" s="841"/>
      <c r="DB57" s="824"/>
      <c r="DC57" s="1033"/>
      <c r="DD57" s="1033"/>
      <c r="DE57" s="841"/>
      <c r="DF57" s="824"/>
      <c r="DG57" s="1033"/>
      <c r="DH57" s="1033"/>
      <c r="DI57" s="841"/>
      <c r="DJ57" s="824"/>
      <c r="DK57" s="1033"/>
      <c r="DL57" s="1033"/>
      <c r="DM57" s="841"/>
      <c r="DN57" s="824"/>
      <c r="DO57" s="1033"/>
      <c r="DP57" s="1033"/>
      <c r="DQ57" s="841"/>
      <c r="DR57" s="824"/>
      <c r="DS57" s="1033"/>
      <c r="DT57" s="1033"/>
      <c r="DU57" s="841"/>
      <c r="DV57" s="824"/>
      <c r="DW57" s="1033"/>
      <c r="DX57" s="1033"/>
      <c r="DY57" s="841"/>
      <c r="DZ57" s="824"/>
      <c r="EA57" s="1033"/>
      <c r="EB57" s="1033"/>
      <c r="EC57" s="841"/>
      <c r="ED57" s="824"/>
      <c r="EE57" s="1033"/>
      <c r="EF57" s="1033"/>
      <c r="EG57" s="841"/>
      <c r="EH57" s="824"/>
      <c r="EI57" s="1033"/>
      <c r="EJ57" s="1033"/>
      <c r="EK57" s="841"/>
      <c r="EL57" s="824"/>
      <c r="EM57" s="1033"/>
      <c r="EN57" s="1033"/>
      <c r="EO57" s="841"/>
      <c r="EP57" s="824"/>
      <c r="EQ57" s="1033"/>
      <c r="ER57" s="1033"/>
      <c r="ES57" s="841"/>
      <c r="ET57" s="824"/>
      <c r="EU57" s="1033"/>
      <c r="EV57" s="1033"/>
      <c r="EW57" s="841"/>
      <c r="EX57" s="824"/>
      <c r="EY57" s="1033"/>
      <c r="EZ57" s="1033"/>
      <c r="FA57" s="841"/>
      <c r="FB57" s="824"/>
      <c r="FC57" s="1033"/>
      <c r="FD57" s="1033"/>
      <c r="FE57" s="841"/>
      <c r="FF57" s="824"/>
      <c r="FG57" s="1033"/>
      <c r="FH57" s="1033"/>
      <c r="FI57" s="841"/>
      <c r="FJ57" s="824"/>
      <c r="FK57" s="1033"/>
      <c r="FL57" s="1033"/>
      <c r="FM57" s="841"/>
      <c r="FN57" s="824"/>
      <c r="FO57" s="1033"/>
      <c r="FP57" s="1033"/>
      <c r="FQ57" s="841"/>
      <c r="FR57" s="824"/>
      <c r="FS57" s="1033"/>
      <c r="FT57" s="1033"/>
      <c r="FU57" s="841"/>
      <c r="FV57" s="824"/>
      <c r="FW57" s="1033"/>
      <c r="FX57" s="1033"/>
      <c r="FY57" s="841"/>
      <c r="FZ57" s="824"/>
      <c r="GA57" s="1033"/>
      <c r="GB57" s="1033"/>
      <c r="GC57" s="841"/>
      <c r="GD57" s="824"/>
      <c r="GE57" s="1033"/>
      <c r="GF57" s="1033"/>
      <c r="GG57" s="841"/>
      <c r="GH57" s="824"/>
      <c r="GI57" s="1033"/>
      <c r="GJ57" s="1033"/>
      <c r="GK57" s="841"/>
      <c r="GL57" s="824"/>
      <c r="GM57" s="1033"/>
      <c r="GN57" s="1033"/>
      <c r="GO57" s="841"/>
      <c r="GP57" s="824"/>
      <c r="GQ57" s="1033"/>
      <c r="GR57" s="1033"/>
      <c r="GS57" s="841"/>
      <c r="GT57" s="824"/>
      <c r="GU57" s="1033"/>
      <c r="GV57" s="1033"/>
      <c r="GW57" s="841"/>
      <c r="GX57" s="824"/>
      <c r="GY57" s="1033"/>
      <c r="GZ57" s="1033"/>
      <c r="HA57" s="841"/>
      <c r="HB57" s="824"/>
      <c r="HC57" s="1033"/>
      <c r="HD57" s="1033"/>
      <c r="HE57" s="841"/>
      <c r="HF57" s="824"/>
      <c r="HG57" s="1033"/>
      <c r="HH57" s="1033"/>
      <c r="HI57" s="841"/>
      <c r="HJ57" s="824"/>
      <c r="HK57" s="1033"/>
      <c r="HL57" s="1033"/>
      <c r="HM57" s="841"/>
      <c r="HN57" s="824"/>
      <c r="HO57" s="1033"/>
      <c r="HP57" s="885"/>
      <c r="HQ57" s="914"/>
      <c r="HR57" s="885"/>
      <c r="HS57" s="885"/>
      <c r="HT57" s="885"/>
    </row>
    <row r="58" spans="1:228">
      <c r="A58" s="841"/>
      <c r="B58" s="841"/>
      <c r="C58" s="842"/>
      <c r="D58" s="841"/>
      <c r="E58" s="841"/>
      <c r="F58" s="824"/>
      <c r="G58" s="1033"/>
      <c r="H58" s="1033"/>
      <c r="I58" s="841"/>
      <c r="J58" s="824"/>
      <c r="K58" s="1033"/>
      <c r="L58" s="1033"/>
      <c r="M58" s="841"/>
      <c r="N58" s="824"/>
      <c r="O58" s="1033"/>
      <c r="P58" s="1033"/>
      <c r="Q58" s="841"/>
      <c r="R58" s="824"/>
      <c r="S58" s="1033"/>
      <c r="T58" s="1033"/>
      <c r="U58" s="841"/>
      <c r="V58" s="824"/>
      <c r="W58" s="1033"/>
      <c r="X58" s="1033"/>
      <c r="Y58" s="841"/>
      <c r="Z58" s="824"/>
      <c r="AA58" s="1033"/>
      <c r="AB58" s="1033"/>
      <c r="AC58" s="841"/>
      <c r="AD58" s="824"/>
      <c r="AE58" s="1033"/>
      <c r="AF58" s="1033"/>
      <c r="AG58" s="841"/>
      <c r="AH58" s="824"/>
      <c r="AI58" s="1033"/>
      <c r="AJ58" s="1033"/>
      <c r="AK58" s="841"/>
      <c r="AL58" s="824"/>
      <c r="AM58" s="1033"/>
      <c r="AN58" s="1033"/>
      <c r="AO58" s="841"/>
      <c r="AP58" s="824"/>
      <c r="AQ58" s="1033"/>
      <c r="AR58" s="1033"/>
      <c r="AS58" s="841"/>
      <c r="AT58" s="824"/>
      <c r="AU58" s="1033"/>
      <c r="AV58" s="1033"/>
      <c r="AW58" s="841"/>
      <c r="AX58" s="824"/>
      <c r="AY58" s="1033"/>
      <c r="AZ58" s="1033"/>
      <c r="BA58" s="841"/>
      <c r="BB58" s="824"/>
      <c r="BC58" s="1033"/>
      <c r="BD58" s="1033"/>
      <c r="BE58" s="841"/>
      <c r="BF58" s="824"/>
      <c r="BG58" s="1033"/>
      <c r="BH58" s="1033"/>
      <c r="BI58" s="841"/>
      <c r="BJ58" s="824"/>
      <c r="BK58" s="1033"/>
      <c r="BL58" s="1033"/>
      <c r="BM58" s="841"/>
      <c r="BN58" s="824"/>
      <c r="BO58" s="1033"/>
      <c r="BP58" s="1033"/>
      <c r="BQ58" s="841"/>
      <c r="BR58" s="824"/>
      <c r="BS58" s="1033"/>
      <c r="BT58" s="1033"/>
      <c r="BU58" s="841"/>
      <c r="BV58" s="824"/>
      <c r="BW58" s="1033"/>
      <c r="BX58" s="1033"/>
      <c r="BY58" s="841"/>
      <c r="BZ58" s="824"/>
      <c r="CA58" s="1033"/>
      <c r="CB58" s="1033"/>
      <c r="CC58" s="841"/>
      <c r="CD58" s="824"/>
      <c r="CE58" s="1033"/>
      <c r="CF58" s="1033"/>
      <c r="CG58" s="841"/>
      <c r="CH58" s="824"/>
      <c r="CI58" s="1033"/>
      <c r="CJ58" s="1033"/>
      <c r="CK58" s="841"/>
      <c r="CL58" s="824"/>
      <c r="CM58" s="1033"/>
      <c r="CN58" s="1033"/>
      <c r="CO58" s="841"/>
      <c r="CP58" s="824"/>
      <c r="CQ58" s="1033"/>
      <c r="CR58" s="1033"/>
      <c r="CS58" s="841"/>
      <c r="CT58" s="824"/>
      <c r="CU58" s="1033"/>
      <c r="CV58" s="1033"/>
      <c r="CW58" s="841"/>
      <c r="CX58" s="824"/>
      <c r="CY58" s="1033"/>
      <c r="CZ58" s="1033"/>
      <c r="DA58" s="841"/>
      <c r="DB58" s="824"/>
      <c r="DC58" s="1033"/>
      <c r="DD58" s="1033"/>
      <c r="DE58" s="841"/>
      <c r="DF58" s="824"/>
      <c r="DG58" s="1033"/>
      <c r="DH58" s="1033"/>
      <c r="DI58" s="841"/>
      <c r="DJ58" s="824"/>
      <c r="DK58" s="1033"/>
      <c r="DL58" s="1033"/>
      <c r="DM58" s="841"/>
      <c r="DN58" s="824"/>
      <c r="DO58" s="1033"/>
      <c r="DP58" s="1033"/>
      <c r="DQ58" s="841"/>
      <c r="DR58" s="824"/>
      <c r="DS58" s="1033"/>
      <c r="DT58" s="1033"/>
      <c r="DU58" s="841"/>
      <c r="DV58" s="824"/>
      <c r="DW58" s="1033"/>
      <c r="DX58" s="1033"/>
      <c r="DY58" s="841"/>
      <c r="DZ58" s="824"/>
      <c r="EA58" s="1033"/>
      <c r="EB58" s="1033"/>
      <c r="EC58" s="841"/>
      <c r="ED58" s="824"/>
      <c r="EE58" s="1033"/>
      <c r="EF58" s="1033"/>
      <c r="EG58" s="841"/>
      <c r="EH58" s="824"/>
      <c r="EI58" s="1033"/>
      <c r="EJ58" s="1033"/>
      <c r="EK58" s="841"/>
      <c r="EL58" s="824"/>
      <c r="EM58" s="1033"/>
      <c r="EN58" s="1033"/>
      <c r="EO58" s="841"/>
      <c r="EP58" s="824"/>
      <c r="EQ58" s="1033"/>
      <c r="ER58" s="1033"/>
      <c r="ES58" s="841"/>
      <c r="ET58" s="824"/>
      <c r="EU58" s="1033"/>
      <c r="EV58" s="1033"/>
      <c r="EW58" s="841"/>
      <c r="EX58" s="824"/>
      <c r="EY58" s="1033"/>
      <c r="EZ58" s="1033"/>
      <c r="FA58" s="841"/>
      <c r="FB58" s="824"/>
      <c r="FC58" s="1033"/>
      <c r="FD58" s="1033"/>
      <c r="FE58" s="841"/>
      <c r="FF58" s="824"/>
      <c r="FG58" s="1033"/>
      <c r="FH58" s="1033"/>
      <c r="FI58" s="841"/>
      <c r="FJ58" s="824"/>
      <c r="FK58" s="1033"/>
      <c r="FL58" s="1033"/>
      <c r="FM58" s="841"/>
      <c r="FN58" s="824"/>
      <c r="FO58" s="1033"/>
      <c r="FP58" s="1033"/>
      <c r="FQ58" s="841"/>
      <c r="FR58" s="824"/>
      <c r="FS58" s="1033"/>
      <c r="FT58" s="1033"/>
      <c r="FU58" s="841"/>
      <c r="FV58" s="824"/>
      <c r="FW58" s="1033"/>
      <c r="FX58" s="1033"/>
      <c r="FY58" s="841"/>
      <c r="FZ58" s="824"/>
      <c r="GA58" s="1033"/>
      <c r="GB58" s="1033"/>
      <c r="GC58" s="841"/>
      <c r="GD58" s="824"/>
      <c r="GE58" s="1033"/>
      <c r="GF58" s="1033"/>
      <c r="GG58" s="841"/>
      <c r="GH58" s="824"/>
      <c r="GI58" s="1033"/>
      <c r="GJ58" s="1033"/>
      <c r="GK58" s="841"/>
      <c r="GL58" s="824"/>
      <c r="GM58" s="1033"/>
      <c r="GN58" s="1033"/>
      <c r="GO58" s="841"/>
      <c r="GP58" s="824"/>
      <c r="GQ58" s="1033"/>
      <c r="GR58" s="1033"/>
      <c r="GS58" s="841"/>
      <c r="GT58" s="824"/>
      <c r="GU58" s="1033"/>
      <c r="GV58" s="1033"/>
      <c r="GW58" s="841"/>
      <c r="GX58" s="824"/>
      <c r="GY58" s="1033"/>
      <c r="GZ58" s="1033"/>
      <c r="HA58" s="841"/>
      <c r="HB58" s="824"/>
      <c r="HC58" s="1033"/>
      <c r="HD58" s="1033"/>
      <c r="HE58" s="841"/>
      <c r="HF58" s="824"/>
      <c r="HG58" s="1033"/>
      <c r="HH58" s="1033"/>
      <c r="HI58" s="841"/>
      <c r="HJ58" s="824"/>
      <c r="HK58" s="1033"/>
      <c r="HL58" s="1033"/>
      <c r="HM58" s="841"/>
      <c r="HN58" s="824"/>
      <c r="HO58" s="1033"/>
      <c r="HP58" s="885"/>
      <c r="HQ58" s="914"/>
      <c r="HR58" s="885"/>
      <c r="HS58" s="885"/>
      <c r="HT58" s="885"/>
    </row>
    <row r="59" spans="1:228" ht="12.3" customHeight="1">
      <c r="A59" s="841"/>
      <c r="B59" s="845" t="s">
        <v>217</v>
      </c>
      <c r="C59" s="842"/>
      <c r="D59" s="841"/>
      <c r="E59" s="841"/>
      <c r="F59" s="841"/>
      <c r="G59" s="846"/>
      <c r="H59" s="841"/>
      <c r="I59" s="841"/>
      <c r="J59" s="841"/>
      <c r="K59" s="846"/>
      <c r="L59" s="841"/>
      <c r="M59" s="841"/>
      <c r="N59" s="841"/>
      <c r="O59" s="841"/>
      <c r="Q59" s="824"/>
      <c r="R59" s="841"/>
      <c r="S59" s="841"/>
      <c r="T59" s="841"/>
      <c r="U59" s="841"/>
      <c r="V59" s="841"/>
      <c r="W59" s="841"/>
      <c r="X59" s="897"/>
      <c r="Y59" s="897"/>
      <c r="Z59" s="897"/>
      <c r="AA59" s="897"/>
      <c r="AB59" s="897"/>
      <c r="AC59" s="897"/>
      <c r="AD59" s="897"/>
      <c r="AE59" s="841"/>
      <c r="AF59" s="841"/>
      <c r="AG59" s="841"/>
      <c r="AH59" s="841"/>
      <c r="AI59" s="841"/>
      <c r="AJ59" s="841"/>
      <c r="AK59" s="841"/>
      <c r="AL59" s="841"/>
      <c r="AM59" s="841"/>
      <c r="AN59" s="841"/>
      <c r="AO59" s="841"/>
      <c r="AP59" s="841"/>
      <c r="AQ59" s="841"/>
      <c r="AR59" s="841"/>
      <c r="AS59" s="841"/>
      <c r="AT59" s="841"/>
      <c r="AU59" s="841"/>
      <c r="AV59" s="841"/>
      <c r="AW59" s="841"/>
      <c r="AX59" s="841"/>
      <c r="AY59" s="841"/>
      <c r="AZ59" s="841"/>
      <c r="BA59" s="841"/>
      <c r="BB59" s="841"/>
      <c r="BC59" s="841"/>
      <c r="BD59" s="841"/>
      <c r="BE59" s="841"/>
      <c r="BF59" s="841"/>
      <c r="BG59" s="841"/>
      <c r="BH59" s="841"/>
      <c r="BI59" s="841"/>
      <c r="BJ59" s="841"/>
      <c r="BK59" s="841"/>
      <c r="BL59" s="897"/>
      <c r="BM59" s="897"/>
      <c r="BN59" s="897"/>
      <c r="BO59" s="841"/>
      <c r="BP59" s="841"/>
      <c r="BQ59" s="841"/>
      <c r="BR59" s="841"/>
      <c r="BS59" s="841"/>
      <c r="BT59" s="897"/>
      <c r="BU59" s="897"/>
      <c r="BV59" s="897"/>
      <c r="BW59" s="869"/>
      <c r="BX59" s="897"/>
      <c r="BY59" s="897"/>
      <c r="BZ59" s="897"/>
      <c r="CA59" s="869"/>
      <c r="CB59" s="869"/>
      <c r="CC59" s="869"/>
      <c r="CD59" s="869"/>
      <c r="CE59" s="869"/>
      <c r="CF59" s="897"/>
      <c r="CG59" s="897"/>
      <c r="CH59" s="897"/>
      <c r="CI59" s="915"/>
      <c r="CJ59" s="869"/>
      <c r="CK59" s="897"/>
      <c r="CL59" s="897"/>
      <c r="CM59" s="885"/>
      <c r="CN59" s="869"/>
      <c r="CO59" s="897"/>
      <c r="CP59" s="897"/>
      <c r="CQ59" s="885"/>
      <c r="CR59" s="869"/>
      <c r="CS59" s="897"/>
      <c r="CT59" s="897"/>
      <c r="CU59" s="885"/>
      <c r="CV59" s="897"/>
      <c r="CW59" s="897"/>
      <c r="CX59" s="897"/>
      <c r="CY59" s="885"/>
      <c r="CZ59" s="897"/>
      <c r="DA59" s="897"/>
      <c r="DB59" s="897"/>
      <c r="DC59" s="885"/>
      <c r="DD59" s="897"/>
      <c r="DE59" s="897"/>
      <c r="DF59" s="897"/>
      <c r="DG59" s="917"/>
      <c r="DH59" s="897"/>
      <c r="DI59" s="897"/>
      <c r="DJ59" s="897"/>
      <c r="DK59" s="885"/>
      <c r="DL59" s="869"/>
      <c r="DM59" s="897"/>
      <c r="DN59" s="897"/>
      <c r="DO59" s="885"/>
      <c r="DP59" s="869"/>
      <c r="DQ59" s="897"/>
      <c r="DR59" s="897"/>
      <c r="DS59" s="885"/>
      <c r="DT59" s="885"/>
      <c r="DU59" s="885"/>
      <c r="DV59" s="885"/>
      <c r="DW59" s="885"/>
      <c r="DX59" s="885"/>
      <c r="DY59" s="885"/>
      <c r="DZ59" s="885"/>
      <c r="EA59" s="917"/>
      <c r="EB59" s="897"/>
      <c r="EC59" s="897"/>
      <c r="ED59" s="897"/>
      <c r="EE59" s="885"/>
      <c r="EF59" s="897"/>
      <c r="EG59" s="897"/>
      <c r="EH59" s="897"/>
      <c r="EI59" s="885"/>
      <c r="EJ59" s="897"/>
      <c r="EK59" s="897"/>
      <c r="EL59" s="897"/>
      <c r="EM59" s="885"/>
      <c r="EN59" s="897"/>
      <c r="EO59" s="897"/>
      <c r="EP59" s="897"/>
      <c r="EQ59" s="915"/>
      <c r="ER59" s="869"/>
      <c r="ES59" s="897"/>
      <c r="ET59" s="897"/>
      <c r="EU59" s="885"/>
      <c r="EV59" s="869"/>
      <c r="EW59" s="897"/>
      <c r="EX59" s="897"/>
      <c r="EY59" s="917"/>
      <c r="EZ59" s="897"/>
      <c r="FA59" s="897"/>
      <c r="FB59" s="897"/>
      <c r="FC59" s="885"/>
      <c r="FD59" s="897"/>
      <c r="FE59" s="897"/>
      <c r="FF59" s="897"/>
      <c r="FG59" s="915"/>
      <c r="FH59" s="869"/>
      <c r="FI59" s="897"/>
      <c r="FJ59" s="897"/>
      <c r="FK59" s="885"/>
      <c r="FL59" s="144"/>
      <c r="FM59" s="144"/>
      <c r="FN59" s="144"/>
      <c r="FO59" s="910"/>
      <c r="FP59" s="144"/>
      <c r="FQ59" s="144"/>
      <c r="FR59" s="144"/>
      <c r="FS59" s="885"/>
      <c r="FT59" s="885"/>
      <c r="FU59" s="885"/>
      <c r="FV59" s="885"/>
      <c r="FW59" s="885"/>
      <c r="FX59" s="144"/>
      <c r="FY59" s="144"/>
      <c r="FZ59" s="144"/>
      <c r="GA59" s="885"/>
      <c r="GB59" s="885"/>
      <c r="GC59" s="885"/>
      <c r="GD59" s="885"/>
      <c r="GE59" s="885"/>
      <c r="GF59" s="885"/>
      <c r="GG59" s="885"/>
      <c r="GH59" s="885"/>
      <c r="GI59" s="885"/>
      <c r="GJ59" s="885"/>
      <c r="GK59" s="885"/>
      <c r="GL59" s="885"/>
      <c r="GM59" s="885"/>
      <c r="GN59" s="885"/>
      <c r="GO59" s="885"/>
      <c r="GP59" s="885"/>
      <c r="GQ59" s="885"/>
      <c r="GR59" s="885"/>
      <c r="GS59" s="885"/>
      <c r="GT59" s="885"/>
      <c r="GU59" s="917"/>
      <c r="GV59" s="885"/>
      <c r="GW59" s="885"/>
      <c r="GX59" s="885"/>
      <c r="GY59" s="917"/>
      <c r="GZ59" s="885"/>
      <c r="HA59" s="885"/>
      <c r="HB59" s="885"/>
      <c r="HC59" s="917"/>
      <c r="HD59" s="885"/>
      <c r="HE59" s="885"/>
      <c r="HF59" s="885"/>
      <c r="HG59" s="917"/>
      <c r="HH59" s="885"/>
      <c r="HI59" s="885"/>
      <c r="HJ59" s="885"/>
      <c r="HK59" s="917"/>
      <c r="HL59" s="885"/>
      <c r="HM59" s="885"/>
      <c r="HN59" s="885"/>
      <c r="HO59" s="917"/>
      <c r="HP59" s="885"/>
      <c r="HQ59" s="914"/>
      <c r="HR59" s="914"/>
    </row>
    <row r="60" spans="1:228" ht="12.75" customHeight="1">
      <c r="A60" s="841"/>
      <c r="B60" s="845" t="s">
        <v>218</v>
      </c>
      <c r="C60" s="842"/>
      <c r="D60" s="841"/>
      <c r="E60" s="841"/>
      <c r="F60" s="841"/>
      <c r="G60" s="846"/>
      <c r="H60" s="841"/>
      <c r="I60" s="841"/>
      <c r="J60" s="841"/>
      <c r="K60" s="846"/>
      <c r="L60" s="841"/>
      <c r="M60" s="841"/>
      <c r="N60" s="841"/>
      <c r="O60" s="841"/>
      <c r="Q60" s="841"/>
      <c r="R60" s="841"/>
      <c r="S60" s="841"/>
      <c r="T60" s="841"/>
      <c r="U60" s="841"/>
      <c r="V60" s="841"/>
      <c r="W60" s="841"/>
      <c r="X60" s="897"/>
      <c r="Y60" s="897"/>
      <c r="Z60" s="897"/>
      <c r="AA60" s="897"/>
      <c r="AB60" s="897"/>
      <c r="AC60" s="897"/>
      <c r="AD60" s="897"/>
      <c r="AE60" s="841"/>
      <c r="AF60" s="841"/>
      <c r="AG60" s="841"/>
      <c r="AH60" s="841"/>
      <c r="AI60" s="841"/>
      <c r="AJ60" s="841"/>
      <c r="AK60" s="841"/>
      <c r="AL60" s="841"/>
      <c r="AM60" s="841"/>
      <c r="AN60" s="841"/>
      <c r="AO60" s="841"/>
      <c r="AP60" s="841"/>
      <c r="AQ60" s="841"/>
      <c r="AR60" s="841"/>
      <c r="AS60" s="841"/>
      <c r="AT60" s="841"/>
      <c r="AU60" s="841"/>
      <c r="AV60" s="841"/>
      <c r="AW60" s="841"/>
      <c r="AX60" s="841"/>
      <c r="AY60" s="841"/>
      <c r="AZ60" s="841"/>
      <c r="BA60" s="841"/>
      <c r="BB60" s="841"/>
      <c r="BC60" s="841"/>
      <c r="BD60" s="841"/>
      <c r="BE60" s="841"/>
      <c r="BF60" s="841"/>
      <c r="BG60" s="841"/>
      <c r="BH60" s="841"/>
      <c r="BI60" s="841"/>
      <c r="BJ60" s="841"/>
      <c r="BK60" s="841"/>
      <c r="BL60" s="897"/>
      <c r="BM60" s="897"/>
      <c r="BN60" s="897"/>
      <c r="BO60" s="841"/>
      <c r="BP60" s="841"/>
      <c r="BQ60" s="841"/>
      <c r="BR60" s="841"/>
      <c r="BS60" s="841"/>
      <c r="BT60" s="897"/>
      <c r="BU60" s="897"/>
      <c r="BV60" s="897"/>
      <c r="BW60" s="869"/>
      <c r="BX60" s="897"/>
      <c r="BY60" s="897"/>
      <c r="BZ60" s="897"/>
      <c r="CA60" s="869"/>
      <c r="CB60" s="869"/>
      <c r="CC60" s="869"/>
      <c r="CD60" s="869"/>
      <c r="CE60" s="869"/>
      <c r="CF60" s="897"/>
      <c r="CG60" s="897"/>
      <c r="CH60" s="897"/>
      <c r="CI60" s="869"/>
      <c r="CJ60" s="869"/>
      <c r="CK60" s="897"/>
      <c r="CL60" s="897"/>
      <c r="CM60" s="885"/>
      <c r="CN60" s="869"/>
      <c r="CO60" s="897"/>
      <c r="CP60" s="897"/>
      <c r="CQ60" s="885"/>
      <c r="CR60" s="869"/>
      <c r="CS60" s="897"/>
      <c r="CT60" s="897"/>
      <c r="CU60" s="885"/>
      <c r="CV60" s="897"/>
      <c r="CW60" s="897"/>
      <c r="CX60" s="897"/>
      <c r="CY60" s="885"/>
      <c r="CZ60" s="897"/>
      <c r="DA60" s="897"/>
      <c r="DB60" s="897"/>
      <c r="DC60" s="885"/>
      <c r="DD60" s="897"/>
      <c r="DE60" s="897"/>
      <c r="DF60" s="897"/>
      <c r="DG60" s="910"/>
      <c r="DH60" s="897"/>
      <c r="DI60" s="897"/>
      <c r="DJ60" s="897"/>
      <c r="DK60" s="885"/>
      <c r="DL60" s="869"/>
      <c r="DM60" s="897"/>
      <c r="DN60" s="897"/>
      <c r="DO60" s="885"/>
      <c r="DP60" s="869"/>
      <c r="DQ60" s="897"/>
      <c r="DR60" s="897"/>
      <c r="DS60" s="885"/>
      <c r="DT60" s="885"/>
      <c r="DU60" s="885"/>
      <c r="DV60" s="885"/>
      <c r="DW60" s="885"/>
      <c r="DX60" s="885"/>
      <c r="DY60" s="885"/>
      <c r="DZ60" s="885"/>
      <c r="EA60" s="910"/>
      <c r="EB60" s="897"/>
      <c r="EC60" s="897"/>
      <c r="ED60" s="897"/>
      <c r="EE60" s="885"/>
      <c r="EF60" s="897"/>
      <c r="EG60" s="897"/>
      <c r="EH60" s="897"/>
      <c r="EI60" s="885"/>
      <c r="EJ60" s="897"/>
      <c r="EK60" s="897"/>
      <c r="EL60" s="897"/>
      <c r="EM60" s="885"/>
      <c r="EN60" s="897"/>
      <c r="EO60" s="897"/>
      <c r="EP60" s="897"/>
      <c r="EQ60" s="869"/>
      <c r="ER60" s="869"/>
      <c r="ES60" s="897"/>
      <c r="ET60" s="897"/>
      <c r="EU60" s="885"/>
      <c r="EV60" s="869"/>
      <c r="EW60" s="897"/>
      <c r="EX60" s="897"/>
      <c r="EY60" s="910"/>
      <c r="EZ60" s="897"/>
      <c r="FA60" s="897"/>
      <c r="FB60" s="897"/>
      <c r="FC60" s="885"/>
      <c r="FD60" s="897"/>
      <c r="FE60" s="897"/>
      <c r="FF60" s="897"/>
      <c r="FG60" s="869"/>
      <c r="FH60" s="869"/>
      <c r="FI60" s="897"/>
      <c r="FJ60" s="897"/>
      <c r="FK60" s="885"/>
      <c r="FL60" s="144"/>
      <c r="FM60" s="144"/>
      <c r="FN60" s="144"/>
      <c r="FO60" s="910"/>
      <c r="FP60" s="144"/>
      <c r="FQ60" s="144"/>
      <c r="FR60" s="144"/>
      <c r="FS60" s="885"/>
      <c r="FT60" s="885"/>
      <c r="FU60" s="885"/>
      <c r="FV60" s="885"/>
      <c r="FW60" s="885"/>
      <c r="FX60" s="144"/>
      <c r="FY60" s="144"/>
      <c r="FZ60" s="144"/>
      <c r="GA60" s="885"/>
      <c r="GB60" s="885"/>
      <c r="GC60" s="885"/>
      <c r="GD60" s="885"/>
      <c r="GE60" s="885"/>
      <c r="GF60" s="885"/>
      <c r="GG60" s="885"/>
      <c r="GH60" s="885"/>
      <c r="GI60" s="885"/>
      <c r="GJ60" s="885"/>
      <c r="GK60" s="885"/>
      <c r="GL60" s="885"/>
      <c r="GM60" s="885"/>
      <c r="GN60" s="885"/>
      <c r="GO60" s="885"/>
      <c r="GP60" s="885"/>
      <c r="GQ60" s="885"/>
      <c r="GR60" s="885"/>
      <c r="GS60" s="885"/>
      <c r="GT60" s="885"/>
      <c r="GU60" s="910"/>
      <c r="GV60" s="885"/>
      <c r="GW60" s="885"/>
      <c r="GX60" s="885"/>
      <c r="GY60" s="910"/>
      <c r="GZ60" s="885"/>
      <c r="HA60" s="885"/>
      <c r="HB60" s="885"/>
      <c r="HC60" s="910"/>
      <c r="HD60" s="885"/>
      <c r="HE60" s="885"/>
      <c r="HF60" s="885"/>
      <c r="HG60" s="910"/>
      <c r="HH60" s="885"/>
      <c r="HI60" s="885"/>
      <c r="HJ60" s="885"/>
      <c r="HK60" s="910"/>
      <c r="HL60" s="885"/>
      <c r="HM60" s="885"/>
      <c r="HN60" s="885"/>
      <c r="HO60" s="910"/>
      <c r="HP60" s="885"/>
      <c r="HQ60" s="904"/>
      <c r="HR60" s="914"/>
      <c r="HS60" s="885"/>
      <c r="HT60" s="885"/>
    </row>
    <row r="61" spans="1:228" ht="12.3" customHeight="1">
      <c r="A61" s="841"/>
      <c r="B61" s="845" t="s">
        <v>219</v>
      </c>
      <c r="C61" s="842"/>
      <c r="D61" s="841"/>
      <c r="E61" s="841"/>
      <c r="F61" s="841"/>
      <c r="G61" s="846"/>
      <c r="H61" s="841"/>
      <c r="I61" s="841"/>
      <c r="J61" s="841"/>
      <c r="K61" s="846"/>
      <c r="L61" s="841"/>
      <c r="M61" s="841"/>
      <c r="N61" s="841"/>
      <c r="O61" s="841"/>
      <c r="P61" s="841"/>
      <c r="Q61" s="841"/>
      <c r="R61" s="841"/>
      <c r="S61" s="841"/>
      <c r="T61" s="841"/>
      <c r="U61" s="841"/>
      <c r="V61" s="841"/>
      <c r="W61" s="841"/>
      <c r="X61" s="897"/>
      <c r="Y61" s="897"/>
      <c r="Z61" s="897"/>
      <c r="AA61" s="1021"/>
      <c r="AB61" s="897"/>
      <c r="AC61" s="897"/>
      <c r="AD61" s="897"/>
      <c r="AE61" s="1022"/>
      <c r="AF61" s="841"/>
      <c r="AG61" s="841"/>
      <c r="AH61" s="841"/>
      <c r="AI61" s="1022"/>
      <c r="AJ61" s="841"/>
      <c r="AK61" s="841"/>
      <c r="AL61" s="841"/>
      <c r="AM61" s="1022"/>
      <c r="AN61" s="841"/>
      <c r="AO61" s="841"/>
      <c r="AP61" s="841"/>
      <c r="AQ61" s="1022"/>
      <c r="AR61" s="841"/>
      <c r="AS61" s="841"/>
      <c r="AT61" s="841"/>
      <c r="AU61" s="1022"/>
      <c r="AV61" s="841"/>
      <c r="AW61" s="841"/>
      <c r="AX61" s="841"/>
      <c r="AY61" s="1022"/>
      <c r="AZ61" s="841"/>
      <c r="BA61" s="841"/>
      <c r="BB61" s="841"/>
      <c r="BC61" s="841"/>
      <c r="BD61" s="841"/>
      <c r="BE61" s="841"/>
      <c r="BF61" s="841"/>
      <c r="BG61" s="841"/>
      <c r="BH61" s="841"/>
      <c r="BI61" s="841"/>
      <c r="BJ61" s="841"/>
      <c r="BK61" s="841"/>
      <c r="BL61" s="897"/>
      <c r="BM61" s="897"/>
      <c r="BN61" s="897"/>
      <c r="BO61" s="1022"/>
      <c r="BP61" s="841"/>
      <c r="BQ61" s="841"/>
      <c r="BR61" s="841"/>
      <c r="BS61" s="841"/>
      <c r="BT61" s="897"/>
      <c r="BU61" s="897"/>
      <c r="BV61" s="897"/>
      <c r="BW61" s="885"/>
      <c r="BX61" s="897"/>
      <c r="BY61" s="897"/>
      <c r="BZ61" s="897"/>
      <c r="CA61" s="885"/>
      <c r="CB61" s="885"/>
      <c r="CC61" s="885"/>
      <c r="CD61" s="885"/>
      <c r="CE61" s="1022"/>
      <c r="CF61" s="897"/>
      <c r="CG61" s="897"/>
      <c r="CH61" s="897"/>
      <c r="CI61" s="1022"/>
      <c r="CJ61" s="869"/>
      <c r="CK61" s="897"/>
      <c r="CL61" s="897"/>
      <c r="CM61" s="1022"/>
      <c r="CN61" s="869"/>
      <c r="CO61" s="897"/>
      <c r="CP61" s="897"/>
      <c r="CQ61" s="1022"/>
      <c r="CR61" s="869"/>
      <c r="CS61" s="897"/>
      <c r="CT61" s="897"/>
      <c r="CU61" s="1022"/>
      <c r="CV61" s="897"/>
      <c r="CW61" s="897"/>
      <c r="CX61" s="897"/>
      <c r="CY61" s="1022"/>
      <c r="CZ61" s="897"/>
      <c r="DA61" s="897"/>
      <c r="DB61" s="897"/>
      <c r="DC61" s="1022"/>
      <c r="DD61" s="869"/>
      <c r="DE61" s="897"/>
      <c r="DF61" s="897"/>
      <c r="DG61" s="885"/>
      <c r="DH61" s="897"/>
      <c r="DI61" s="897"/>
      <c r="DJ61" s="897"/>
      <c r="DK61" s="885"/>
      <c r="DL61" s="869"/>
      <c r="DM61" s="897"/>
      <c r="DN61" s="897"/>
      <c r="DO61" s="1022"/>
      <c r="DP61" s="869"/>
      <c r="DQ61" s="897"/>
      <c r="DR61" s="897"/>
      <c r="DS61" s="1022"/>
      <c r="DT61" s="885"/>
      <c r="DU61" s="885"/>
      <c r="DV61" s="885"/>
      <c r="DW61" s="885"/>
      <c r="DX61" s="885"/>
      <c r="DY61" s="885"/>
      <c r="DZ61" s="885"/>
      <c r="EA61" s="885"/>
      <c r="EB61" s="897"/>
      <c r="EC61" s="897"/>
      <c r="ED61" s="897"/>
      <c r="EE61" s="1022"/>
      <c r="EF61" s="897"/>
      <c r="EG61" s="897"/>
      <c r="EH61" s="897"/>
      <c r="EI61" s="1022"/>
      <c r="EJ61" s="897"/>
      <c r="EK61" s="897"/>
      <c r="EL61" s="897"/>
      <c r="EM61" s="1022"/>
      <c r="EN61" s="897"/>
      <c r="EO61" s="897"/>
      <c r="EP61" s="897"/>
      <c r="EQ61" s="1022"/>
      <c r="ER61" s="869"/>
      <c r="ES61" s="897"/>
      <c r="ET61" s="897"/>
      <c r="EU61" s="1022"/>
      <c r="EV61" s="869"/>
      <c r="EW61" s="897"/>
      <c r="EX61" s="897"/>
      <c r="EY61" s="1022"/>
      <c r="EZ61" s="897"/>
      <c r="FA61" s="897"/>
      <c r="FB61" s="897"/>
      <c r="FC61" s="1022"/>
      <c r="FD61" s="897"/>
      <c r="FE61" s="897"/>
      <c r="FF61" s="897"/>
      <c r="FG61" s="869"/>
      <c r="FH61" s="869"/>
      <c r="FI61" s="897"/>
      <c r="FJ61" s="897"/>
      <c r="FK61" s="1022"/>
      <c r="FL61" s="144"/>
      <c r="FM61" s="144"/>
      <c r="FN61" s="144"/>
      <c r="FO61" s="1022"/>
      <c r="FP61" s="144"/>
      <c r="FQ61" s="144"/>
      <c r="FR61" s="144"/>
      <c r="FS61" s="1022"/>
      <c r="FT61" s="885"/>
      <c r="FU61" s="885"/>
      <c r="FV61" s="885"/>
      <c r="FW61" s="1022"/>
      <c r="FX61" s="144"/>
      <c r="FY61" s="144"/>
      <c r="FZ61" s="144"/>
      <c r="GA61" s="1022"/>
      <c r="GB61" s="885"/>
      <c r="GC61" s="885"/>
      <c r="GD61" s="885"/>
      <c r="GE61" s="1022"/>
      <c r="GF61" s="885"/>
      <c r="GG61" s="885"/>
      <c r="GH61" s="885"/>
      <c r="GI61" s="1022"/>
      <c r="GJ61" s="885"/>
      <c r="GK61" s="885"/>
      <c r="GL61" s="885"/>
      <c r="GM61" s="1022"/>
      <c r="GN61" s="1022"/>
      <c r="GO61" s="1022"/>
      <c r="GP61" s="1022"/>
      <c r="GQ61" s="1022"/>
      <c r="GR61" s="885"/>
      <c r="GS61" s="885"/>
      <c r="GT61" s="885"/>
      <c r="GU61" s="1022"/>
      <c r="GV61" s="885"/>
      <c r="GW61" s="885"/>
      <c r="GX61" s="885"/>
      <c r="GY61" s="1022"/>
      <c r="GZ61" s="885"/>
      <c r="HA61" s="885"/>
      <c r="HB61" s="885"/>
      <c r="HC61" s="1022"/>
      <c r="HD61" s="885"/>
      <c r="HE61" s="885"/>
      <c r="HF61" s="885"/>
      <c r="HG61" s="1022"/>
      <c r="HH61" s="885"/>
      <c r="HI61" s="885"/>
      <c r="HJ61" s="885"/>
      <c r="HK61" s="1022"/>
      <c r="HL61" s="885"/>
      <c r="HM61" s="885"/>
      <c r="HN61" s="885"/>
      <c r="HO61" s="1022"/>
      <c r="HP61" s="885"/>
      <c r="HQ61" s="914"/>
    </row>
    <row r="62" spans="1:228" ht="12.75" customHeight="1">
      <c r="A62" s="841"/>
      <c r="B62" s="845" t="s">
        <v>151</v>
      </c>
      <c r="C62" s="842"/>
      <c r="D62" s="841"/>
      <c r="E62" s="841"/>
      <c r="F62" s="841"/>
      <c r="G62" s="846"/>
      <c r="H62" s="841"/>
      <c r="I62" s="841"/>
      <c r="J62" s="841"/>
      <c r="K62" s="846"/>
      <c r="L62" s="841"/>
      <c r="M62" s="841"/>
      <c r="N62" s="841"/>
      <c r="O62" s="841"/>
      <c r="P62" s="841"/>
      <c r="Q62" s="841"/>
      <c r="R62" s="841"/>
      <c r="S62" s="841"/>
      <c r="T62" s="841"/>
      <c r="U62" s="841"/>
      <c r="V62" s="841"/>
      <c r="W62" s="841"/>
      <c r="X62" s="897"/>
      <c r="Y62" s="897"/>
      <c r="Z62" s="897"/>
      <c r="AA62" s="1021"/>
      <c r="AB62" s="897"/>
      <c r="AC62" s="897"/>
      <c r="AD62" s="897"/>
      <c r="AE62" s="1022"/>
      <c r="AF62" s="841"/>
      <c r="AG62" s="841"/>
      <c r="AH62" s="841"/>
      <c r="AI62" s="1022"/>
      <c r="AJ62" s="841"/>
      <c r="AK62" s="841"/>
      <c r="AL62" s="841"/>
      <c r="AM62" s="1022"/>
      <c r="AN62" s="841"/>
      <c r="AO62" s="841"/>
      <c r="AP62" s="841"/>
      <c r="AQ62" s="1022"/>
      <c r="AR62" s="841"/>
      <c r="AS62" s="841"/>
      <c r="AT62" s="841"/>
      <c r="AU62" s="1022"/>
      <c r="AV62" s="841"/>
      <c r="AW62" s="841"/>
      <c r="AX62" s="841"/>
      <c r="AY62" s="1022"/>
      <c r="AZ62" s="841"/>
      <c r="BA62" s="841"/>
      <c r="BB62" s="841"/>
      <c r="BC62" s="841"/>
      <c r="BD62" s="841"/>
      <c r="BE62" s="841"/>
      <c r="BF62" s="841"/>
      <c r="BG62" s="841"/>
      <c r="BH62" s="841"/>
      <c r="BI62" s="841"/>
      <c r="BJ62" s="841"/>
      <c r="BK62" s="841"/>
      <c r="BL62" s="897"/>
      <c r="BM62" s="897"/>
      <c r="BN62" s="897"/>
      <c r="BO62" s="1022"/>
      <c r="BP62" s="841"/>
      <c r="BQ62" s="841"/>
      <c r="BR62" s="841"/>
      <c r="BS62" s="841"/>
      <c r="BT62" s="897"/>
      <c r="BU62" s="897"/>
      <c r="BV62" s="897"/>
      <c r="BW62" s="885"/>
      <c r="BX62" s="897"/>
      <c r="BY62" s="897"/>
      <c r="BZ62" s="897"/>
      <c r="CA62" s="885"/>
      <c r="CB62" s="885"/>
      <c r="CC62" s="885"/>
      <c r="CD62" s="885"/>
      <c r="CE62" s="1022"/>
      <c r="CF62" s="897"/>
      <c r="CG62" s="897"/>
      <c r="CH62" s="897"/>
      <c r="CI62" s="1022"/>
      <c r="CJ62" s="869"/>
      <c r="CK62" s="897"/>
      <c r="CL62" s="897"/>
      <c r="CM62" s="1022"/>
      <c r="CN62" s="869"/>
      <c r="CO62" s="897"/>
      <c r="CP62" s="897"/>
      <c r="CQ62" s="1022"/>
      <c r="CR62" s="869"/>
      <c r="CS62" s="897"/>
      <c r="CT62" s="897"/>
      <c r="CU62" s="1022"/>
      <c r="CV62" s="897"/>
      <c r="CW62" s="897"/>
      <c r="CX62" s="897"/>
      <c r="CY62" s="1022"/>
      <c r="CZ62" s="897"/>
      <c r="DA62" s="897"/>
      <c r="DB62" s="897"/>
      <c r="DC62" s="1022"/>
      <c r="DD62" s="869"/>
      <c r="DE62" s="897"/>
      <c r="DF62" s="897"/>
      <c r="DG62" s="885"/>
      <c r="DH62" s="897"/>
      <c r="DI62" s="897"/>
      <c r="DJ62" s="897"/>
      <c r="DK62" s="885"/>
      <c r="DL62" s="869"/>
      <c r="DM62" s="897"/>
      <c r="DN62" s="897"/>
      <c r="DO62" s="1022"/>
      <c r="DP62" s="869"/>
      <c r="DQ62" s="897"/>
      <c r="DR62" s="897"/>
      <c r="DS62" s="1022"/>
      <c r="DT62" s="885"/>
      <c r="DU62" s="885"/>
      <c r="DV62" s="885"/>
      <c r="DW62" s="885"/>
      <c r="DX62" s="885"/>
      <c r="DY62" s="885"/>
      <c r="DZ62" s="885"/>
      <c r="EA62" s="885"/>
      <c r="EB62" s="897"/>
      <c r="EC62" s="897"/>
      <c r="ED62" s="897"/>
      <c r="EE62" s="1022"/>
      <c r="EF62" s="897"/>
      <c r="EG62" s="897"/>
      <c r="EH62" s="897"/>
      <c r="EI62" s="1022"/>
      <c r="EJ62" s="897"/>
      <c r="EK62" s="897"/>
      <c r="EL62" s="897"/>
      <c r="EM62" s="1022"/>
      <c r="EN62" s="897"/>
      <c r="EO62" s="897"/>
      <c r="EP62" s="897"/>
      <c r="EQ62" s="1022"/>
      <c r="ER62" s="869"/>
      <c r="ES62" s="897"/>
      <c r="ET62" s="897"/>
      <c r="EU62" s="1022"/>
      <c r="EV62" s="869"/>
      <c r="EW62" s="897"/>
      <c r="EX62" s="897"/>
      <c r="EY62" s="1022"/>
      <c r="EZ62" s="897"/>
      <c r="FA62" s="897"/>
      <c r="FB62" s="897"/>
      <c r="FC62" s="1022"/>
      <c r="FD62" s="897"/>
      <c r="FE62" s="897"/>
      <c r="FF62" s="897"/>
      <c r="FG62" s="885"/>
      <c r="FH62" s="869"/>
      <c r="FI62" s="897"/>
      <c r="FJ62" s="897"/>
      <c r="FK62" s="1022"/>
      <c r="FL62" s="144"/>
      <c r="FM62" s="144"/>
      <c r="FN62" s="144"/>
      <c r="FO62" s="1022"/>
      <c r="FP62" s="144"/>
      <c r="FQ62" s="144"/>
      <c r="FR62" s="144"/>
      <c r="FS62" s="1022"/>
      <c r="FT62" s="885"/>
      <c r="FU62" s="885"/>
      <c r="FV62" s="885"/>
      <c r="FW62" s="1022"/>
      <c r="FX62" s="144"/>
      <c r="FY62" s="144"/>
      <c r="FZ62" s="144"/>
      <c r="GA62" s="1022"/>
      <c r="GB62" s="885"/>
      <c r="GC62" s="885"/>
      <c r="GD62" s="885"/>
      <c r="GE62" s="1022"/>
      <c r="GF62" s="885"/>
      <c r="GG62" s="885"/>
      <c r="GH62" s="885"/>
      <c r="GI62" s="1022"/>
      <c r="GJ62" s="885"/>
      <c r="GK62" s="885"/>
      <c r="GL62" s="885"/>
      <c r="GM62" s="1022"/>
      <c r="GN62" s="1022"/>
      <c r="GO62" s="1022"/>
      <c r="GP62" s="1022"/>
      <c r="GQ62" s="1022"/>
      <c r="GR62" s="885"/>
      <c r="GS62" s="885"/>
      <c r="GT62" s="885"/>
      <c r="GU62" s="1022"/>
      <c r="GV62" s="885"/>
      <c r="GW62" s="885"/>
      <c r="GX62" s="885"/>
      <c r="GY62" s="1022"/>
      <c r="GZ62" s="885"/>
      <c r="HA62" s="885"/>
      <c r="HB62" s="885"/>
      <c r="HC62" s="1022"/>
      <c r="HD62" s="885"/>
      <c r="HE62" s="885"/>
      <c r="HF62" s="885"/>
      <c r="HG62" s="1022"/>
      <c r="HH62" s="885"/>
      <c r="HI62" s="885"/>
      <c r="HJ62" s="885"/>
      <c r="HK62" s="1022"/>
      <c r="HL62" s="885"/>
      <c r="HM62" s="885"/>
      <c r="HN62" s="885"/>
      <c r="HO62" s="1022"/>
      <c r="HP62" s="885"/>
      <c r="HQ62" s="914"/>
      <c r="HR62" s="885"/>
      <c r="HS62" s="885"/>
      <c r="HT62" s="885"/>
    </row>
    <row r="63" spans="1:228" ht="12.75" customHeight="1">
      <c r="A63" s="841"/>
      <c r="B63" s="845" t="s">
        <v>241</v>
      </c>
      <c r="C63" s="842"/>
      <c r="D63" s="841"/>
      <c r="E63" s="841"/>
      <c r="F63" s="841"/>
      <c r="G63" s="846"/>
      <c r="H63" s="841"/>
      <c r="I63" s="841"/>
      <c r="J63" s="841"/>
      <c r="K63" s="846"/>
      <c r="L63" s="841"/>
      <c r="M63" s="841"/>
      <c r="N63" s="841"/>
      <c r="O63" s="841"/>
      <c r="P63" s="841"/>
      <c r="Q63" s="841"/>
      <c r="R63" s="841"/>
      <c r="S63" s="841"/>
      <c r="T63" s="841"/>
      <c r="U63" s="841"/>
      <c r="V63" s="841"/>
      <c r="W63" s="841"/>
      <c r="X63" s="897"/>
      <c r="Y63" s="897"/>
      <c r="Z63" s="897"/>
      <c r="AA63" s="1021"/>
      <c r="AB63" s="897"/>
      <c r="AC63" s="897"/>
      <c r="AD63" s="897"/>
      <c r="AE63" s="841"/>
      <c r="AF63" s="841"/>
      <c r="AG63" s="841"/>
      <c r="AH63" s="841"/>
      <c r="AI63" s="841"/>
      <c r="AJ63" s="841"/>
      <c r="AK63" s="841"/>
      <c r="AL63" s="841"/>
      <c r="AM63" s="841"/>
      <c r="AN63" s="841"/>
      <c r="AO63" s="841"/>
      <c r="AP63" s="841"/>
      <c r="AQ63" s="841"/>
      <c r="AR63" s="841"/>
      <c r="AS63" s="841"/>
      <c r="AT63" s="841"/>
      <c r="AU63" s="841"/>
      <c r="AV63" s="841"/>
      <c r="AW63" s="841"/>
      <c r="AX63" s="841"/>
      <c r="AY63" s="841"/>
      <c r="AZ63" s="841"/>
      <c r="BA63" s="841"/>
      <c r="BB63" s="841"/>
      <c r="BC63" s="841"/>
      <c r="BD63" s="841"/>
      <c r="BE63" s="841"/>
      <c r="BF63" s="841"/>
      <c r="BG63" s="841"/>
      <c r="BH63" s="841"/>
      <c r="BI63" s="841"/>
      <c r="BJ63" s="841"/>
      <c r="BK63" s="841"/>
      <c r="BL63" s="897"/>
      <c r="BM63" s="897"/>
      <c r="BN63" s="897"/>
      <c r="BO63" s="841"/>
      <c r="BP63" s="841"/>
      <c r="BQ63" s="841"/>
      <c r="BR63" s="841"/>
      <c r="BS63" s="841"/>
      <c r="BT63" s="897"/>
      <c r="BU63" s="897"/>
      <c r="BV63" s="897"/>
      <c r="BW63" s="885"/>
      <c r="BX63" s="897"/>
      <c r="BY63" s="897"/>
      <c r="BZ63" s="897"/>
      <c r="CA63" s="885"/>
      <c r="CB63" s="885"/>
      <c r="CC63" s="885"/>
      <c r="CD63" s="885"/>
      <c r="CE63" s="885"/>
      <c r="CF63" s="897"/>
      <c r="CG63" s="897"/>
      <c r="CH63" s="897"/>
      <c r="CI63" s="869"/>
      <c r="CJ63" s="869"/>
      <c r="CK63" s="897"/>
      <c r="CL63" s="897"/>
      <c r="CM63" s="885"/>
      <c r="CN63" s="869"/>
      <c r="CO63" s="897"/>
      <c r="CP63" s="897"/>
      <c r="CQ63" s="885"/>
      <c r="CR63" s="869"/>
      <c r="CS63" s="897"/>
      <c r="CT63" s="897"/>
      <c r="CU63" s="885"/>
      <c r="CV63" s="897"/>
      <c r="CW63" s="897"/>
      <c r="CX63" s="897"/>
      <c r="CY63" s="885"/>
      <c r="CZ63" s="897"/>
      <c r="DA63" s="897"/>
      <c r="DB63" s="897"/>
      <c r="DC63" s="885"/>
      <c r="DD63" s="869"/>
      <c r="DE63" s="897"/>
      <c r="DF63" s="897"/>
      <c r="DG63" s="885"/>
      <c r="DH63" s="897"/>
      <c r="DI63" s="897"/>
      <c r="DJ63" s="897"/>
      <c r="DK63" s="885"/>
      <c r="DL63" s="869"/>
      <c r="DM63" s="897"/>
      <c r="DN63" s="897"/>
      <c r="DO63" s="885"/>
      <c r="DP63" s="869"/>
      <c r="DQ63" s="897"/>
      <c r="DR63" s="897"/>
      <c r="DS63" s="885"/>
      <c r="DT63" s="885"/>
      <c r="DU63" s="885"/>
      <c r="DV63" s="885"/>
      <c r="DW63" s="885"/>
      <c r="DX63" s="885"/>
      <c r="DY63" s="885"/>
      <c r="DZ63" s="885"/>
      <c r="EA63" s="885"/>
      <c r="EB63" s="897"/>
      <c r="EC63" s="897"/>
      <c r="ED63" s="897"/>
      <c r="EE63" s="885"/>
      <c r="EF63" s="897"/>
      <c r="EG63" s="897"/>
      <c r="EH63" s="897"/>
      <c r="EI63" s="885"/>
      <c r="EJ63" s="897"/>
      <c r="EK63" s="897"/>
      <c r="EL63" s="897"/>
      <c r="EM63" s="885"/>
      <c r="EN63" s="897"/>
      <c r="EO63" s="897"/>
      <c r="EP63" s="897"/>
      <c r="EQ63" s="869"/>
      <c r="ER63" s="869"/>
      <c r="ES63" s="897"/>
      <c r="ET63" s="897"/>
      <c r="EU63" s="885"/>
      <c r="EV63" s="869"/>
      <c r="EW63" s="897"/>
      <c r="EX63" s="897"/>
      <c r="EY63" s="885"/>
      <c r="EZ63" s="897"/>
      <c r="FA63" s="897"/>
      <c r="FB63" s="897"/>
      <c r="FC63" s="885"/>
      <c r="FD63" s="897"/>
      <c r="FE63" s="897"/>
      <c r="FF63" s="897"/>
      <c r="FG63" s="869"/>
      <c r="FH63" s="869"/>
      <c r="FI63" s="897"/>
      <c r="FJ63" s="897"/>
      <c r="FK63" s="885"/>
      <c r="FL63" s="144"/>
      <c r="FM63" s="144"/>
      <c r="FN63" s="144"/>
      <c r="FO63" s="883"/>
      <c r="FP63" s="144"/>
      <c r="FQ63" s="144"/>
      <c r="FR63" s="144"/>
      <c r="FS63" s="885"/>
      <c r="FT63" s="885"/>
      <c r="FU63" s="885"/>
      <c r="FV63" s="885"/>
      <c r="FW63" s="885"/>
      <c r="FX63" s="144"/>
      <c r="FY63" s="144"/>
      <c r="FZ63" s="144"/>
      <c r="GA63" s="885"/>
      <c r="GB63" s="885"/>
      <c r="GC63" s="885"/>
      <c r="GD63" s="885"/>
      <c r="GE63" s="885"/>
      <c r="GF63" s="885"/>
      <c r="GG63" s="885"/>
      <c r="GH63" s="885"/>
      <c r="GI63" s="885"/>
      <c r="GJ63" s="885"/>
      <c r="GK63" s="885"/>
      <c r="GL63" s="885"/>
      <c r="GM63" s="885"/>
      <c r="GN63" s="885"/>
      <c r="GO63" s="885"/>
      <c r="GP63" s="885"/>
      <c r="GQ63" s="885"/>
      <c r="GR63" s="885"/>
      <c r="GS63" s="885"/>
      <c r="GT63" s="885"/>
      <c r="GU63" s="885"/>
      <c r="GV63" s="885"/>
      <c r="GW63" s="885"/>
      <c r="GX63" s="885"/>
      <c r="GY63" s="885"/>
      <c r="GZ63" s="885"/>
      <c r="HA63" s="885"/>
      <c r="HB63" s="885"/>
      <c r="HC63" s="885"/>
      <c r="HD63" s="885"/>
      <c r="HE63" s="885"/>
      <c r="HF63" s="885"/>
      <c r="HG63" s="885"/>
      <c r="HH63" s="885"/>
      <c r="HI63" s="885"/>
      <c r="HJ63" s="885"/>
      <c r="HK63" s="885"/>
      <c r="HL63" s="885"/>
      <c r="HM63" s="885"/>
      <c r="HN63" s="885"/>
      <c r="HO63" s="885"/>
      <c r="HP63" s="885"/>
      <c r="HQ63" s="914"/>
    </row>
    <row r="64" spans="1:228" ht="12.75" customHeight="1">
      <c r="A64" s="841"/>
      <c r="B64" s="845" t="s">
        <v>262</v>
      </c>
      <c r="C64" s="842"/>
      <c r="D64" s="841"/>
      <c r="E64" s="841"/>
      <c r="F64" s="841"/>
      <c r="G64" s="846"/>
      <c r="H64" s="841"/>
      <c r="I64" s="841"/>
      <c r="J64" s="841"/>
      <c r="K64" s="841"/>
      <c r="L64" s="841"/>
      <c r="M64" s="841"/>
      <c r="N64" s="841"/>
      <c r="O64" s="841"/>
      <c r="P64" s="841"/>
      <c r="Q64" s="841"/>
      <c r="R64" s="841"/>
      <c r="S64" s="841"/>
      <c r="T64" s="841"/>
      <c r="U64" s="841"/>
      <c r="V64" s="841"/>
      <c r="W64" s="841"/>
      <c r="X64" s="897"/>
      <c r="Y64" s="897"/>
      <c r="Z64" s="897"/>
      <c r="AA64" s="897"/>
      <c r="AB64" s="897"/>
      <c r="AC64" s="897"/>
      <c r="AD64" s="897"/>
      <c r="AE64" s="841"/>
      <c r="AF64" s="841"/>
      <c r="AG64" s="841"/>
      <c r="AH64" s="841"/>
      <c r="AI64" s="841"/>
      <c r="AJ64" s="841"/>
      <c r="AK64" s="841"/>
      <c r="AL64" s="841"/>
      <c r="AM64" s="841"/>
      <c r="AN64" s="841"/>
      <c r="AO64" s="841"/>
      <c r="AP64" s="841"/>
      <c r="AQ64" s="841"/>
      <c r="AR64" s="841"/>
      <c r="AS64" s="841"/>
      <c r="AT64" s="841"/>
      <c r="AU64" s="841"/>
      <c r="AV64" s="841"/>
      <c r="AW64" s="841"/>
      <c r="AX64" s="841"/>
      <c r="AY64" s="841"/>
      <c r="AZ64" s="841"/>
      <c r="BA64" s="841"/>
      <c r="BB64" s="841"/>
      <c r="BC64" s="841"/>
      <c r="BD64" s="841"/>
      <c r="BE64" s="841"/>
      <c r="BF64" s="841"/>
      <c r="BG64" s="841"/>
      <c r="BH64" s="841"/>
      <c r="BI64" s="841"/>
      <c r="BJ64" s="841"/>
      <c r="BK64" s="841"/>
      <c r="BL64" s="897"/>
      <c r="BM64" s="897"/>
      <c r="BN64" s="897"/>
      <c r="BO64" s="841"/>
      <c r="BP64" s="841"/>
      <c r="BQ64" s="841"/>
      <c r="BR64" s="841"/>
      <c r="BS64" s="841"/>
      <c r="BT64" s="897"/>
      <c r="BU64" s="897"/>
      <c r="BV64" s="897"/>
      <c r="BW64" s="885"/>
      <c r="BX64" s="897"/>
      <c r="BY64" s="897"/>
      <c r="BZ64" s="897"/>
      <c r="CA64" s="885"/>
      <c r="CB64" s="885"/>
      <c r="CC64" s="885"/>
      <c r="CD64" s="885"/>
      <c r="CE64" s="885"/>
      <c r="CF64" s="897"/>
      <c r="CG64" s="897"/>
      <c r="CH64" s="897"/>
      <c r="CI64" s="885"/>
      <c r="CJ64" s="869"/>
      <c r="CK64" s="897"/>
      <c r="CL64" s="897"/>
      <c r="CM64" s="885"/>
      <c r="CN64" s="869"/>
      <c r="CO64" s="897"/>
      <c r="CP64" s="897"/>
      <c r="CQ64" s="885"/>
      <c r="CR64" s="869"/>
      <c r="CS64" s="897"/>
      <c r="CT64" s="897"/>
      <c r="CU64" s="885"/>
      <c r="CV64" s="897"/>
      <c r="CW64" s="897"/>
      <c r="CX64" s="897"/>
      <c r="CY64" s="885"/>
      <c r="CZ64" s="897"/>
      <c r="DA64" s="897"/>
      <c r="DB64" s="897"/>
      <c r="DC64" s="885"/>
      <c r="DD64" s="869"/>
      <c r="DE64" s="897"/>
      <c r="DF64" s="897"/>
      <c r="DG64" s="885"/>
      <c r="DH64" s="897"/>
      <c r="DI64" s="897"/>
      <c r="DJ64" s="897"/>
      <c r="DK64" s="885"/>
      <c r="DL64" s="869"/>
      <c r="DM64" s="897"/>
      <c r="DN64" s="897"/>
      <c r="DO64" s="885"/>
      <c r="DP64" s="869"/>
      <c r="DQ64" s="897"/>
      <c r="DR64" s="897"/>
      <c r="DS64" s="885"/>
      <c r="DT64" s="885"/>
      <c r="DU64" s="885"/>
      <c r="DV64" s="885"/>
      <c r="DW64" s="885"/>
      <c r="DX64" s="885"/>
      <c r="DY64" s="885"/>
      <c r="DZ64" s="885"/>
      <c r="EA64" s="885"/>
      <c r="EB64" s="897"/>
      <c r="EC64" s="897"/>
      <c r="ED64" s="897"/>
      <c r="EE64" s="885"/>
      <c r="EF64" s="897"/>
      <c r="EG64" s="897"/>
      <c r="EH64" s="897"/>
      <c r="EI64" s="885"/>
      <c r="EJ64" s="897"/>
      <c r="EK64" s="897"/>
      <c r="EL64" s="897"/>
      <c r="EM64" s="885"/>
      <c r="EN64" s="897"/>
      <c r="EO64" s="897"/>
      <c r="EP64" s="897"/>
      <c r="EQ64" s="885"/>
      <c r="ER64" s="869"/>
      <c r="ES64" s="897"/>
      <c r="ET64" s="897"/>
      <c r="EU64" s="885"/>
      <c r="EV64" s="869"/>
      <c r="EW64" s="897"/>
      <c r="EX64" s="897"/>
      <c r="EY64" s="885"/>
      <c r="EZ64" s="897"/>
      <c r="FA64" s="897"/>
      <c r="FB64" s="897"/>
      <c r="FC64" s="885"/>
      <c r="FD64" s="897"/>
      <c r="FE64" s="897"/>
      <c r="FF64" s="897"/>
      <c r="FG64" s="885"/>
      <c r="FH64" s="869"/>
      <c r="FI64" s="897"/>
      <c r="FJ64" s="897"/>
      <c r="FK64" s="885"/>
      <c r="FL64" s="144"/>
      <c r="FM64" s="144"/>
      <c r="FN64" s="144"/>
      <c r="FO64" s="883"/>
      <c r="FP64" s="144"/>
      <c r="FQ64" s="144"/>
      <c r="FR64" s="144"/>
      <c r="FS64" s="885"/>
      <c r="FT64" s="885"/>
      <c r="FU64" s="885"/>
      <c r="FV64" s="885"/>
      <c r="FW64" s="885"/>
      <c r="FX64" s="144"/>
      <c r="FY64" s="144"/>
      <c r="FZ64" s="144"/>
      <c r="GA64" s="885"/>
      <c r="GB64" s="885"/>
      <c r="GC64" s="885"/>
      <c r="GD64" s="885"/>
      <c r="GE64" s="885"/>
      <c r="GF64" s="885"/>
      <c r="GG64" s="885"/>
      <c r="GH64" s="885"/>
      <c r="GI64" s="885"/>
      <c r="GJ64" s="885"/>
      <c r="GK64" s="885"/>
      <c r="GL64" s="885"/>
      <c r="GM64" s="885"/>
      <c r="GN64" s="885"/>
      <c r="GO64" s="885"/>
      <c r="GP64" s="885"/>
      <c r="GQ64" s="885"/>
      <c r="GR64" s="885"/>
      <c r="GS64" s="885"/>
      <c r="GT64" s="885"/>
      <c r="GU64" s="885"/>
      <c r="GV64" s="885"/>
      <c r="GW64" s="885"/>
      <c r="GX64" s="885"/>
      <c r="GY64" s="885"/>
      <c r="GZ64" s="885"/>
      <c r="HA64" s="885"/>
      <c r="HB64" s="885"/>
      <c r="HC64" s="885"/>
      <c r="HD64" s="885"/>
      <c r="HE64" s="885"/>
      <c r="HF64" s="885"/>
      <c r="HG64" s="885"/>
      <c r="HH64" s="885"/>
      <c r="HI64" s="885"/>
      <c r="HJ64" s="885"/>
      <c r="HK64" s="885"/>
      <c r="HL64" s="885"/>
      <c r="HM64" s="885"/>
      <c r="HN64" s="885"/>
      <c r="HO64" s="885"/>
      <c r="HP64" s="914"/>
      <c r="HQ64" s="914"/>
      <c r="HR64" s="885"/>
      <c r="HS64" s="885"/>
      <c r="HT64" s="885"/>
    </row>
    <row r="65" spans="1:243" ht="12.75" customHeight="1">
      <c r="A65" s="841"/>
      <c r="B65" s="845" t="s">
        <v>265</v>
      </c>
      <c r="C65" s="842"/>
      <c r="D65" s="841"/>
      <c r="E65" s="841"/>
      <c r="F65" s="841"/>
      <c r="G65" s="846"/>
      <c r="H65" s="841"/>
      <c r="I65" s="841"/>
      <c r="J65" s="841"/>
      <c r="K65" s="841"/>
      <c r="L65" s="841"/>
      <c r="M65" s="841"/>
      <c r="N65" s="841"/>
      <c r="O65" s="841"/>
      <c r="P65" s="841"/>
      <c r="Q65" s="841"/>
      <c r="R65" s="841"/>
      <c r="S65" s="841"/>
      <c r="T65" s="841"/>
      <c r="U65" s="841"/>
      <c r="V65" s="841"/>
      <c r="W65" s="841"/>
      <c r="X65" s="841"/>
      <c r="Y65" s="841"/>
      <c r="Z65" s="841"/>
      <c r="AA65" s="897"/>
      <c r="AB65" s="897"/>
      <c r="AC65" s="841"/>
      <c r="AD65" s="841"/>
      <c r="AE65" s="841"/>
      <c r="AF65" s="841"/>
      <c r="AG65" s="841"/>
      <c r="AH65" s="841"/>
      <c r="AI65" s="841"/>
      <c r="AJ65" s="841"/>
      <c r="AK65" s="841"/>
      <c r="AL65" s="841"/>
      <c r="AM65" s="841"/>
      <c r="AN65" s="841"/>
      <c r="AO65" s="841"/>
      <c r="AP65" s="841"/>
      <c r="AQ65" s="841"/>
      <c r="AR65" s="841"/>
      <c r="AS65" s="841"/>
      <c r="AT65" s="841"/>
      <c r="AU65" s="841"/>
      <c r="AV65" s="841"/>
      <c r="AW65" s="841"/>
      <c r="AX65" s="841"/>
      <c r="AY65" s="841"/>
      <c r="AZ65" s="841"/>
      <c r="BA65" s="841"/>
      <c r="BB65" s="841"/>
      <c r="BC65" s="841"/>
      <c r="BD65" s="841"/>
      <c r="BE65" s="841"/>
      <c r="BF65" s="841"/>
      <c r="BG65" s="841"/>
      <c r="BH65" s="841"/>
      <c r="BI65" s="841"/>
      <c r="BJ65" s="841"/>
      <c r="BK65" s="841"/>
      <c r="BL65" s="897"/>
      <c r="BM65" s="841"/>
      <c r="BN65" s="841"/>
      <c r="BO65" s="841"/>
      <c r="BP65" s="841"/>
      <c r="BQ65" s="841"/>
      <c r="BR65" s="841"/>
      <c r="BS65" s="841"/>
      <c r="BT65" s="897"/>
      <c r="BU65" s="841"/>
      <c r="BV65" s="841"/>
      <c r="BW65" s="841"/>
      <c r="BX65" s="841"/>
      <c r="BY65" s="841"/>
      <c r="BZ65" s="841"/>
      <c r="CA65" s="841"/>
      <c r="CB65" s="841"/>
      <c r="CC65" s="841"/>
      <c r="CD65" s="841"/>
      <c r="CE65" s="841"/>
      <c r="CF65" s="841"/>
      <c r="CG65" s="841"/>
      <c r="CH65" s="841"/>
      <c r="CI65" s="841"/>
      <c r="CJ65" s="862"/>
      <c r="CK65" s="862"/>
      <c r="CL65" s="862"/>
      <c r="CM65" s="862"/>
      <c r="CN65" s="862"/>
      <c r="CO65" s="862"/>
      <c r="CP65" s="862"/>
      <c r="CQ65" s="862"/>
      <c r="CR65" s="862"/>
      <c r="CS65" s="862"/>
      <c r="CT65" s="862"/>
      <c r="CU65" s="862"/>
      <c r="CV65" s="841"/>
      <c r="CW65" s="841"/>
      <c r="CX65" s="841"/>
      <c r="CY65" s="841"/>
      <c r="CZ65" s="841"/>
      <c r="DA65" s="841"/>
      <c r="DB65" s="841"/>
      <c r="DC65" s="841"/>
      <c r="DD65" s="862"/>
      <c r="DE65" s="862"/>
      <c r="DF65" s="862"/>
      <c r="DG65" s="862"/>
      <c r="DH65" s="841"/>
      <c r="DI65" s="841"/>
      <c r="DJ65" s="841"/>
      <c r="DK65" s="841"/>
      <c r="DL65" s="862"/>
      <c r="DM65" s="862"/>
      <c r="DN65" s="862"/>
      <c r="DO65" s="862"/>
      <c r="DP65" s="862"/>
      <c r="DQ65" s="862"/>
      <c r="DR65" s="862"/>
      <c r="DS65" s="862"/>
      <c r="DT65" s="862"/>
      <c r="DU65" s="862"/>
      <c r="DV65" s="862"/>
      <c r="DW65" s="862"/>
      <c r="DX65" s="862"/>
      <c r="DY65" s="862"/>
      <c r="DZ65" s="862"/>
      <c r="EA65" s="862"/>
      <c r="EB65" s="841"/>
      <c r="EC65" s="841"/>
      <c r="ED65" s="841"/>
      <c r="EE65" s="841"/>
      <c r="EF65" s="841"/>
      <c r="EG65" s="841"/>
      <c r="EH65" s="841"/>
      <c r="EI65" s="841"/>
      <c r="EJ65" s="841"/>
      <c r="EK65" s="841"/>
      <c r="EL65" s="841"/>
      <c r="EM65" s="841"/>
      <c r="EN65" s="841"/>
      <c r="EO65" s="841"/>
      <c r="EP65" s="841"/>
      <c r="EQ65" s="841"/>
      <c r="ER65" s="841"/>
      <c r="ES65" s="841"/>
      <c r="ET65" s="841"/>
      <c r="EU65" s="841"/>
      <c r="EV65" s="841"/>
      <c r="EW65" s="841"/>
      <c r="EX65" s="841"/>
      <c r="EY65" s="841"/>
      <c r="EZ65" s="841"/>
      <c r="FA65" s="841"/>
      <c r="FB65" s="841"/>
      <c r="FC65" s="841"/>
      <c r="FD65" s="841"/>
      <c r="FE65" s="841"/>
      <c r="FF65" s="841"/>
      <c r="FG65" s="841"/>
      <c r="FH65" s="862"/>
      <c r="FI65" s="862"/>
      <c r="FJ65" s="862"/>
      <c r="FK65" s="144"/>
      <c r="HP65" s="914"/>
      <c r="HQ65" s="914"/>
    </row>
    <row r="66" spans="1:243" ht="12.75" customHeight="1">
      <c r="A66" s="841"/>
      <c r="B66" s="845" t="s">
        <v>263</v>
      </c>
      <c r="C66" s="842"/>
      <c r="D66" s="841"/>
      <c r="E66" s="841"/>
      <c r="F66" s="841"/>
      <c r="G66" s="846"/>
      <c r="H66" s="841"/>
      <c r="I66" s="841"/>
      <c r="J66" s="841"/>
      <c r="K66" s="841"/>
      <c r="L66" s="841"/>
      <c r="M66" s="841"/>
      <c r="N66" s="841"/>
      <c r="O66" s="841"/>
      <c r="P66" s="841"/>
      <c r="Q66" s="841"/>
      <c r="R66" s="841"/>
      <c r="S66" s="841"/>
      <c r="T66" s="841"/>
      <c r="U66" s="841"/>
      <c r="V66" s="841"/>
      <c r="W66" s="841"/>
      <c r="X66" s="841"/>
      <c r="Y66" s="841"/>
      <c r="Z66" s="841"/>
      <c r="AA66" s="841"/>
      <c r="AB66" s="841"/>
      <c r="AC66" s="841"/>
      <c r="AD66" s="841"/>
      <c r="AE66" s="841"/>
      <c r="AF66" s="841"/>
      <c r="AG66" s="841"/>
      <c r="AH66" s="841"/>
      <c r="AI66" s="841"/>
      <c r="AJ66" s="841"/>
      <c r="AK66" s="841"/>
      <c r="AL66" s="841"/>
      <c r="AM66" s="841"/>
      <c r="AN66" s="841"/>
      <c r="AO66" s="841"/>
      <c r="AP66" s="841"/>
      <c r="AQ66" s="841"/>
      <c r="AR66" s="841"/>
      <c r="AS66" s="841"/>
      <c r="AT66" s="841"/>
      <c r="AU66" s="841"/>
      <c r="AV66" s="841"/>
      <c r="AW66" s="841"/>
      <c r="AX66" s="841"/>
      <c r="AY66" s="841"/>
      <c r="AZ66" s="841"/>
      <c r="BA66" s="841"/>
      <c r="BB66" s="841"/>
      <c r="BC66" s="841"/>
      <c r="BD66" s="841"/>
      <c r="BE66" s="841"/>
      <c r="BF66" s="841"/>
      <c r="BG66" s="841"/>
      <c r="BH66" s="841"/>
      <c r="BI66" s="841"/>
      <c r="BJ66" s="841"/>
      <c r="BK66" s="841"/>
      <c r="BL66" s="841"/>
      <c r="BM66" s="841"/>
      <c r="BN66" s="841"/>
      <c r="BO66" s="841"/>
      <c r="BP66" s="841"/>
      <c r="BQ66" s="841"/>
      <c r="BR66" s="841"/>
      <c r="BS66" s="841"/>
      <c r="BT66" s="841"/>
      <c r="BU66" s="841"/>
      <c r="BV66" s="841"/>
      <c r="BW66" s="841"/>
      <c r="BX66" s="841"/>
      <c r="BY66" s="841"/>
      <c r="BZ66" s="841"/>
      <c r="CA66" s="841"/>
      <c r="CB66" s="841"/>
      <c r="CC66" s="841"/>
      <c r="CD66" s="841"/>
      <c r="CE66" s="841"/>
      <c r="CF66" s="841"/>
      <c r="CG66" s="841"/>
      <c r="CH66" s="841"/>
      <c r="CI66" s="841"/>
      <c r="CJ66" s="862"/>
      <c r="CK66" s="862"/>
      <c r="CL66" s="862"/>
      <c r="CM66" s="862"/>
      <c r="CN66" s="862"/>
      <c r="CO66" s="862"/>
      <c r="CP66" s="862"/>
      <c r="CQ66" s="862"/>
      <c r="CR66" s="862"/>
      <c r="CS66" s="862"/>
      <c r="CT66" s="862"/>
      <c r="CU66" s="862"/>
      <c r="CV66" s="841"/>
      <c r="CW66" s="841"/>
      <c r="CX66" s="841"/>
      <c r="CY66" s="841"/>
      <c r="CZ66" s="841"/>
      <c r="DA66" s="841"/>
      <c r="DB66" s="841"/>
      <c r="DC66" s="841"/>
      <c r="DD66" s="841"/>
      <c r="DE66" s="841"/>
      <c r="DF66" s="841"/>
      <c r="DG66" s="841"/>
      <c r="DH66" s="841"/>
      <c r="DI66" s="841"/>
      <c r="DJ66" s="841"/>
      <c r="DK66" s="841"/>
      <c r="DL66" s="841"/>
      <c r="DM66" s="841"/>
      <c r="DN66" s="841"/>
      <c r="DO66" s="841"/>
      <c r="DP66" s="841"/>
      <c r="DQ66" s="841"/>
      <c r="DR66" s="841"/>
      <c r="DS66" s="841"/>
      <c r="DT66" s="841"/>
      <c r="DU66" s="841"/>
      <c r="DV66" s="841"/>
      <c r="DW66" s="841"/>
      <c r="DX66" s="841"/>
      <c r="DY66" s="841"/>
      <c r="DZ66" s="841"/>
      <c r="EA66" s="841"/>
      <c r="EB66" s="841"/>
      <c r="EC66" s="841"/>
      <c r="ED66" s="841"/>
      <c r="EE66" s="841"/>
      <c r="EF66" s="841"/>
      <c r="EG66" s="841"/>
      <c r="EH66" s="841"/>
      <c r="EI66" s="841"/>
      <c r="EJ66" s="841"/>
      <c r="EK66" s="841"/>
      <c r="EL66" s="841"/>
      <c r="EM66" s="841"/>
      <c r="EN66" s="841"/>
      <c r="EO66" s="841"/>
      <c r="EP66" s="841"/>
      <c r="EQ66" s="841"/>
      <c r="ER66" s="841"/>
      <c r="ES66" s="841"/>
      <c r="ET66" s="841"/>
      <c r="EU66" s="841"/>
      <c r="EV66" s="841"/>
      <c r="EW66" s="841"/>
      <c r="EX66" s="841"/>
      <c r="EY66" s="841"/>
      <c r="EZ66" s="841"/>
      <c r="FA66" s="841"/>
      <c r="FB66" s="841"/>
      <c r="FC66" s="841"/>
      <c r="FD66" s="841"/>
      <c r="FE66" s="841"/>
      <c r="FF66" s="841"/>
      <c r="FG66" s="841"/>
      <c r="FH66" s="841"/>
      <c r="FI66" s="841"/>
      <c r="FJ66" s="841"/>
      <c r="HP66" s="914"/>
      <c r="HQ66" s="914"/>
    </row>
    <row r="67" spans="1:243" ht="12.75" customHeight="1">
      <c r="A67" s="841"/>
      <c r="B67" s="845" t="s">
        <v>266</v>
      </c>
      <c r="C67" s="842"/>
      <c r="D67" s="841"/>
      <c r="E67" s="841"/>
      <c r="F67" s="841"/>
      <c r="G67" s="846"/>
      <c r="H67" s="841"/>
      <c r="I67" s="841"/>
      <c r="J67" s="841"/>
      <c r="K67" s="841"/>
      <c r="L67" s="841"/>
      <c r="M67" s="841"/>
      <c r="N67" s="841"/>
      <c r="O67" s="841"/>
      <c r="P67" s="841"/>
      <c r="Q67" s="841"/>
      <c r="R67" s="841"/>
      <c r="S67" s="841"/>
      <c r="T67" s="841"/>
      <c r="U67" s="841"/>
      <c r="V67" s="841"/>
      <c r="W67" s="841"/>
      <c r="X67" s="841"/>
      <c r="Y67" s="841"/>
      <c r="Z67" s="841"/>
      <c r="AA67" s="841"/>
      <c r="AB67" s="841"/>
      <c r="AC67" s="841"/>
      <c r="AD67" s="841"/>
      <c r="AE67" s="841"/>
      <c r="AF67" s="841"/>
      <c r="AG67" s="841"/>
      <c r="AH67" s="841"/>
      <c r="AI67" s="841"/>
      <c r="AJ67" s="841"/>
      <c r="AK67" s="841"/>
      <c r="AL67" s="841"/>
      <c r="AM67" s="841"/>
      <c r="AN67" s="841"/>
      <c r="AO67" s="841"/>
      <c r="AP67" s="841"/>
      <c r="AQ67" s="841"/>
      <c r="AR67" s="841"/>
      <c r="AS67" s="841"/>
      <c r="AT67" s="841"/>
      <c r="AU67" s="841"/>
      <c r="AV67" s="841"/>
      <c r="AW67" s="841"/>
      <c r="AX67" s="841"/>
      <c r="AY67" s="841"/>
      <c r="AZ67" s="841"/>
      <c r="BA67" s="841"/>
      <c r="BB67" s="841"/>
      <c r="BC67" s="841"/>
      <c r="BD67" s="841"/>
      <c r="BE67" s="841"/>
      <c r="BF67" s="841"/>
      <c r="BG67" s="841"/>
      <c r="BH67" s="841"/>
      <c r="BI67" s="841"/>
      <c r="BJ67" s="841"/>
      <c r="BK67" s="841"/>
      <c r="BL67" s="841"/>
      <c r="BM67" s="841"/>
      <c r="BN67" s="841"/>
      <c r="BO67" s="841"/>
      <c r="BP67" s="841"/>
      <c r="BQ67" s="841"/>
      <c r="BR67" s="841"/>
      <c r="BS67" s="841"/>
      <c r="BT67" s="841"/>
      <c r="BU67" s="841"/>
      <c r="BV67" s="841"/>
      <c r="BW67" s="841"/>
      <c r="BX67" s="841"/>
      <c r="BY67" s="841"/>
      <c r="BZ67" s="841"/>
      <c r="CA67" s="841"/>
      <c r="CB67" s="841"/>
      <c r="CC67" s="841"/>
      <c r="CD67" s="841"/>
      <c r="CE67" s="841"/>
      <c r="CF67" s="841"/>
      <c r="CG67" s="841"/>
      <c r="CH67" s="841"/>
      <c r="CI67" s="841"/>
      <c r="CJ67" s="841"/>
      <c r="CK67" s="841"/>
      <c r="CL67" s="841"/>
      <c r="CM67" s="841"/>
      <c r="CN67" s="841"/>
      <c r="CO67" s="841"/>
      <c r="CP67" s="841"/>
      <c r="CQ67" s="841"/>
      <c r="CR67" s="841"/>
      <c r="CS67" s="841"/>
      <c r="CT67" s="841"/>
      <c r="CU67" s="841"/>
      <c r="CV67" s="841"/>
      <c r="CW67" s="841"/>
      <c r="CX67" s="841"/>
      <c r="CY67" s="841"/>
      <c r="CZ67" s="841"/>
      <c r="DA67" s="841"/>
      <c r="DB67" s="841"/>
      <c r="DC67" s="841"/>
      <c r="DD67" s="841"/>
      <c r="DE67" s="841"/>
      <c r="DF67" s="841"/>
      <c r="DG67" s="841"/>
      <c r="DH67" s="841"/>
      <c r="DI67" s="841"/>
      <c r="DJ67" s="841"/>
      <c r="DK67" s="841"/>
      <c r="DL67" s="841"/>
      <c r="DM67" s="841"/>
      <c r="DN67" s="841"/>
      <c r="DO67" s="841"/>
      <c r="DP67" s="841"/>
      <c r="DQ67" s="841"/>
      <c r="DR67" s="841"/>
      <c r="DS67" s="841"/>
      <c r="DT67" s="841"/>
      <c r="DU67" s="841"/>
      <c r="DV67" s="841"/>
      <c r="DW67" s="841"/>
      <c r="DX67" s="841"/>
      <c r="DY67" s="841"/>
      <c r="DZ67" s="841"/>
      <c r="EA67" s="841"/>
      <c r="EB67" s="841"/>
      <c r="EC67" s="841"/>
      <c r="ED67" s="841"/>
      <c r="EE67" s="841"/>
      <c r="EF67" s="841"/>
      <c r="EG67" s="841"/>
      <c r="EH67" s="841"/>
      <c r="EI67" s="841"/>
      <c r="EJ67" s="841"/>
      <c r="EK67" s="841"/>
      <c r="EL67" s="841"/>
      <c r="EM67" s="841"/>
      <c r="EN67" s="841"/>
      <c r="EO67" s="841"/>
      <c r="EP67" s="841"/>
      <c r="EQ67" s="841"/>
      <c r="ER67" s="841"/>
      <c r="ES67" s="841"/>
      <c r="ET67" s="841"/>
      <c r="EU67" s="841"/>
      <c r="EV67" s="841"/>
      <c r="EW67" s="841"/>
      <c r="EX67" s="841"/>
      <c r="EY67" s="841"/>
      <c r="EZ67" s="841"/>
      <c r="FA67" s="841"/>
      <c r="FB67" s="841"/>
      <c r="FC67" s="841"/>
      <c r="FD67" s="841"/>
      <c r="FE67" s="841"/>
      <c r="FF67" s="841"/>
      <c r="FG67" s="841"/>
      <c r="FH67" s="841"/>
      <c r="FI67" s="841"/>
      <c r="FJ67" s="841"/>
      <c r="HP67" s="914"/>
      <c r="HQ67" s="914"/>
    </row>
    <row r="68" spans="1:243" ht="12.75" customHeight="1">
      <c r="A68" s="841"/>
      <c r="B68" s="845" t="s">
        <v>152</v>
      </c>
      <c r="C68" s="842"/>
      <c r="D68" s="841"/>
      <c r="E68" s="841"/>
      <c r="F68" s="841"/>
      <c r="G68" s="846"/>
      <c r="H68" s="841"/>
      <c r="I68" s="841"/>
      <c r="J68" s="841"/>
      <c r="K68" s="841"/>
      <c r="L68" s="841"/>
      <c r="M68" s="841"/>
      <c r="N68" s="841"/>
      <c r="O68" s="841"/>
      <c r="P68" s="841"/>
      <c r="Q68" s="841"/>
      <c r="R68" s="841"/>
      <c r="S68" s="841"/>
      <c r="T68" s="841"/>
      <c r="U68" s="841"/>
      <c r="V68" s="841"/>
      <c r="W68" s="841"/>
      <c r="X68" s="841"/>
      <c r="Y68" s="841"/>
      <c r="Z68" s="841"/>
      <c r="AA68" s="841"/>
      <c r="AB68" s="841"/>
      <c r="AC68" s="841"/>
      <c r="AD68" s="841"/>
      <c r="AE68" s="841"/>
      <c r="AF68" s="841"/>
      <c r="AG68" s="841"/>
      <c r="AH68" s="841"/>
      <c r="AI68" s="841"/>
      <c r="AJ68" s="841"/>
      <c r="AK68" s="841"/>
      <c r="AL68" s="841"/>
      <c r="AM68" s="841"/>
      <c r="AN68" s="841"/>
      <c r="AO68" s="841"/>
      <c r="AP68" s="841"/>
      <c r="AQ68" s="841"/>
      <c r="AR68" s="841"/>
      <c r="AS68" s="841"/>
      <c r="AT68" s="841"/>
      <c r="AU68" s="841"/>
      <c r="AV68" s="841"/>
      <c r="AW68" s="841"/>
      <c r="AX68" s="841"/>
      <c r="AY68" s="841"/>
      <c r="AZ68" s="841"/>
      <c r="BA68" s="841"/>
      <c r="BB68" s="841"/>
      <c r="BC68" s="841"/>
      <c r="BD68" s="841"/>
      <c r="BE68" s="841"/>
      <c r="BF68" s="841"/>
      <c r="BG68" s="841"/>
      <c r="BH68" s="841"/>
      <c r="BI68" s="841"/>
      <c r="BJ68" s="841"/>
      <c r="BK68" s="841"/>
      <c r="BL68" s="841"/>
      <c r="BM68" s="841"/>
      <c r="BN68" s="841"/>
      <c r="BO68" s="841"/>
      <c r="BP68" s="841"/>
      <c r="BQ68" s="841"/>
      <c r="BR68" s="841"/>
      <c r="BS68" s="841"/>
      <c r="BT68" s="841"/>
      <c r="BU68" s="841"/>
      <c r="BV68" s="841"/>
      <c r="BW68" s="841"/>
      <c r="BX68" s="841"/>
      <c r="BY68" s="841"/>
      <c r="BZ68" s="841"/>
      <c r="CA68" s="841"/>
      <c r="CB68" s="841"/>
      <c r="CC68" s="841"/>
      <c r="CD68" s="841"/>
      <c r="CE68" s="841"/>
      <c r="CF68" s="841"/>
      <c r="CG68" s="841"/>
      <c r="CH68" s="841"/>
      <c r="CI68" s="841"/>
      <c r="CJ68" s="841"/>
      <c r="CK68" s="841"/>
      <c r="CL68" s="841"/>
      <c r="CM68" s="841"/>
      <c r="CN68" s="841"/>
      <c r="CO68" s="841"/>
      <c r="CP68" s="841"/>
      <c r="CQ68" s="841"/>
      <c r="CR68" s="841"/>
      <c r="CS68" s="841"/>
      <c r="CT68" s="841"/>
      <c r="CU68" s="841"/>
      <c r="CV68" s="841"/>
      <c r="CW68" s="841"/>
      <c r="CX68" s="841"/>
      <c r="CY68" s="841"/>
      <c r="CZ68" s="841"/>
      <c r="DA68" s="841"/>
      <c r="DB68" s="841"/>
      <c r="DC68" s="841"/>
      <c r="DD68" s="841"/>
      <c r="DE68" s="841"/>
      <c r="DF68" s="841"/>
      <c r="DG68" s="841"/>
      <c r="DH68" s="841"/>
      <c r="DI68" s="841"/>
      <c r="DJ68" s="841"/>
      <c r="DK68" s="841"/>
      <c r="DL68" s="841"/>
      <c r="DM68" s="841"/>
      <c r="DN68" s="841"/>
      <c r="DO68" s="841"/>
      <c r="DP68" s="841"/>
      <c r="DQ68" s="841"/>
      <c r="DR68" s="841"/>
      <c r="DS68" s="841"/>
      <c r="DT68" s="841"/>
      <c r="DU68" s="841"/>
      <c r="DV68" s="841"/>
      <c r="DW68" s="841"/>
      <c r="DX68" s="841"/>
      <c r="DY68" s="841"/>
      <c r="DZ68" s="841"/>
      <c r="EA68" s="841"/>
      <c r="EB68" s="841"/>
      <c r="EC68" s="841"/>
      <c r="ED68" s="841"/>
      <c r="EE68" s="841"/>
      <c r="EF68" s="841"/>
      <c r="EG68" s="841"/>
      <c r="EH68" s="841"/>
      <c r="EI68" s="841"/>
      <c r="EJ68" s="841"/>
      <c r="EK68" s="841"/>
      <c r="EL68" s="841"/>
      <c r="EM68" s="841"/>
      <c r="EN68" s="841"/>
      <c r="EO68" s="841"/>
      <c r="EP68" s="841"/>
      <c r="EQ68" s="841"/>
      <c r="ER68" s="841"/>
      <c r="ES68" s="841"/>
      <c r="ET68" s="841"/>
      <c r="EU68" s="841"/>
      <c r="EV68" s="841"/>
      <c r="EW68" s="841"/>
      <c r="EX68" s="841"/>
      <c r="EY68" s="841"/>
      <c r="EZ68" s="841"/>
      <c r="FA68" s="841"/>
      <c r="FB68" s="841"/>
      <c r="FC68" s="841"/>
      <c r="FD68" s="841"/>
      <c r="FE68" s="841"/>
      <c r="FF68" s="841"/>
      <c r="FG68" s="841"/>
      <c r="FH68" s="841"/>
      <c r="FI68" s="841"/>
      <c r="FJ68" s="841"/>
      <c r="HP68" s="914"/>
      <c r="HQ68" s="914"/>
    </row>
    <row r="69" spans="1:243" ht="12.75" customHeight="1">
      <c r="A69" s="841"/>
      <c r="B69" s="845" t="s">
        <v>264</v>
      </c>
      <c r="C69" s="842"/>
      <c r="D69" s="841"/>
      <c r="E69" s="841"/>
      <c r="F69" s="841"/>
      <c r="G69" s="846"/>
      <c r="H69" s="841"/>
      <c r="I69" s="841"/>
      <c r="J69" s="841"/>
      <c r="K69" s="846"/>
      <c r="L69" s="841"/>
      <c r="M69" s="841"/>
      <c r="N69" s="841"/>
      <c r="O69" s="841"/>
      <c r="P69" s="841"/>
      <c r="Q69" s="841"/>
      <c r="R69" s="841"/>
      <c r="S69" s="841"/>
      <c r="T69" s="841"/>
      <c r="U69" s="841"/>
      <c r="V69" s="841"/>
      <c r="W69" s="841"/>
      <c r="X69" s="841"/>
      <c r="Y69" s="841"/>
      <c r="Z69" s="841"/>
      <c r="AA69" s="841"/>
      <c r="AB69" s="841"/>
      <c r="AC69" s="841"/>
      <c r="AD69" s="841"/>
      <c r="AE69" s="841"/>
      <c r="AF69" s="841"/>
      <c r="AG69" s="841"/>
      <c r="AH69" s="841"/>
      <c r="AI69" s="841"/>
      <c r="AJ69" s="841"/>
      <c r="AK69" s="841"/>
      <c r="AL69" s="841"/>
      <c r="AM69" s="841"/>
      <c r="AN69" s="841"/>
      <c r="AO69" s="841"/>
      <c r="AP69" s="841"/>
      <c r="AQ69" s="841"/>
      <c r="AR69" s="841"/>
      <c r="AS69" s="841"/>
      <c r="AT69" s="841"/>
      <c r="AU69" s="841"/>
      <c r="AV69" s="841"/>
      <c r="AW69" s="841"/>
      <c r="AX69" s="841"/>
      <c r="AY69" s="841"/>
      <c r="AZ69" s="841"/>
      <c r="BA69" s="841"/>
      <c r="BB69" s="841"/>
      <c r="BC69" s="841"/>
      <c r="BD69" s="841"/>
      <c r="BE69" s="841"/>
      <c r="BF69" s="841"/>
      <c r="BG69" s="841"/>
      <c r="BH69" s="841"/>
      <c r="BI69" s="841"/>
      <c r="BJ69" s="841"/>
      <c r="BK69" s="841"/>
      <c r="BL69" s="841"/>
      <c r="BM69" s="841"/>
      <c r="BN69" s="841"/>
      <c r="BO69" s="841"/>
      <c r="BP69" s="841"/>
      <c r="BQ69" s="824"/>
      <c r="BR69" s="824"/>
      <c r="BS69" s="824"/>
      <c r="BT69" s="841"/>
      <c r="BU69" s="824"/>
      <c r="BV69" s="824"/>
      <c r="BW69" s="824"/>
      <c r="BX69" s="841"/>
      <c r="BY69" s="841"/>
      <c r="BZ69" s="841"/>
      <c r="CA69" s="841"/>
      <c r="CB69" s="841"/>
      <c r="CC69" s="841"/>
      <c r="CD69" s="841"/>
      <c r="CE69" s="841"/>
      <c r="CF69" s="841"/>
      <c r="CG69" s="841"/>
      <c r="CH69" s="841"/>
      <c r="CI69" s="841"/>
      <c r="CJ69" s="841"/>
      <c r="CK69" s="841"/>
      <c r="CL69" s="841"/>
      <c r="CM69" s="841"/>
      <c r="CN69" s="841"/>
      <c r="CO69" s="841"/>
      <c r="CP69" s="841"/>
      <c r="CQ69" s="841"/>
      <c r="CR69" s="841"/>
      <c r="CS69" s="841"/>
      <c r="CT69" s="841"/>
      <c r="CU69" s="841"/>
      <c r="CV69" s="841"/>
      <c r="CW69" s="841"/>
      <c r="CX69" s="841"/>
      <c r="CY69" s="841"/>
      <c r="CZ69" s="841"/>
      <c r="DA69" s="841"/>
      <c r="DB69" s="841"/>
      <c r="DC69" s="841"/>
      <c r="DD69" s="841"/>
      <c r="DE69" s="841"/>
      <c r="DF69" s="841"/>
      <c r="DG69" s="841"/>
      <c r="DH69" s="841"/>
      <c r="DI69" s="841"/>
      <c r="DJ69" s="841"/>
      <c r="DK69" s="841"/>
      <c r="DL69" s="841"/>
      <c r="DM69" s="841"/>
      <c r="DN69" s="841"/>
      <c r="DO69" s="841"/>
      <c r="DP69" s="841"/>
      <c r="DQ69" s="841"/>
      <c r="DR69" s="841"/>
      <c r="DS69" s="841"/>
      <c r="DT69" s="841"/>
      <c r="DU69" s="841"/>
      <c r="DV69" s="841"/>
      <c r="DW69" s="841"/>
      <c r="DX69" s="841"/>
      <c r="DY69" s="841"/>
      <c r="DZ69" s="841"/>
      <c r="EA69" s="841"/>
      <c r="EB69" s="841"/>
      <c r="EC69" s="841"/>
      <c r="ED69" s="841"/>
      <c r="EE69" s="841"/>
      <c r="EF69" s="841"/>
      <c r="EG69" s="841"/>
      <c r="EH69" s="841"/>
      <c r="EI69" s="841"/>
      <c r="EJ69" s="841"/>
      <c r="EK69" s="841"/>
      <c r="EL69" s="841"/>
      <c r="EM69" s="841"/>
      <c r="EN69" s="841"/>
      <c r="EO69" s="841"/>
      <c r="EP69" s="841"/>
      <c r="EQ69" s="841"/>
      <c r="ER69" s="841"/>
      <c r="ES69" s="841"/>
      <c r="ET69" s="841"/>
      <c r="EU69" s="841"/>
      <c r="EV69" s="841"/>
      <c r="EW69" s="841"/>
      <c r="EX69" s="841"/>
      <c r="EY69" s="841"/>
      <c r="EZ69" s="841"/>
      <c r="FA69" s="841"/>
      <c r="FB69" s="841"/>
      <c r="FC69" s="841"/>
      <c r="FD69" s="841"/>
      <c r="FE69" s="841"/>
      <c r="FF69" s="841"/>
      <c r="FG69" s="841"/>
      <c r="FH69" s="841"/>
      <c r="FI69" s="841"/>
      <c r="FJ69" s="841"/>
      <c r="HP69" s="914"/>
      <c r="HQ69" s="914"/>
    </row>
    <row r="70" spans="1:243" ht="12.75" customHeight="1">
      <c r="A70" s="841"/>
      <c r="B70" s="845" t="s">
        <v>1533</v>
      </c>
      <c r="C70" s="842"/>
      <c r="D70" s="841"/>
      <c r="E70" s="841"/>
      <c r="F70" s="841"/>
      <c r="G70" s="846"/>
      <c r="H70" s="841"/>
      <c r="I70" s="841"/>
      <c r="J70" s="841"/>
      <c r="K70" s="846"/>
      <c r="L70" s="841"/>
      <c r="M70" s="841"/>
      <c r="N70" s="841"/>
      <c r="O70" s="841"/>
      <c r="P70" s="841"/>
      <c r="Q70" s="841"/>
      <c r="R70" s="841"/>
      <c r="S70" s="841"/>
      <c r="T70" s="841"/>
      <c r="U70" s="841"/>
      <c r="V70" s="841"/>
      <c r="W70" s="841"/>
      <c r="X70" s="841"/>
      <c r="Y70" s="841"/>
      <c r="Z70" s="841"/>
      <c r="AA70" s="841"/>
      <c r="AB70" s="841"/>
      <c r="AC70" s="841"/>
      <c r="AD70" s="841"/>
      <c r="AE70" s="841"/>
      <c r="AF70" s="841"/>
      <c r="AG70" s="841"/>
      <c r="AH70" s="841"/>
      <c r="AI70" s="841"/>
      <c r="AJ70" s="841"/>
      <c r="AK70" s="841"/>
      <c r="AL70" s="841"/>
      <c r="AM70" s="841"/>
      <c r="AN70" s="841"/>
      <c r="AO70" s="841"/>
      <c r="AP70" s="841"/>
      <c r="AQ70" s="841"/>
      <c r="AR70" s="841"/>
      <c r="AS70" s="841"/>
      <c r="AT70" s="841"/>
      <c r="AU70" s="841"/>
      <c r="AV70" s="841"/>
      <c r="AW70" s="841"/>
      <c r="AX70" s="841"/>
      <c r="AY70" s="841"/>
      <c r="AZ70" s="841"/>
      <c r="BA70" s="841"/>
      <c r="BB70" s="841"/>
      <c r="BC70" s="841"/>
      <c r="BD70" s="841"/>
      <c r="BE70" s="841"/>
      <c r="BF70" s="841"/>
      <c r="BG70" s="841"/>
      <c r="BH70" s="841"/>
      <c r="BI70" s="841"/>
      <c r="BJ70" s="841"/>
      <c r="BK70" s="841"/>
      <c r="BL70" s="841"/>
      <c r="BM70" s="841"/>
      <c r="BN70" s="841"/>
      <c r="BO70" s="841"/>
      <c r="BP70" s="841"/>
      <c r="BQ70" s="1023"/>
      <c r="BR70" s="1023"/>
      <c r="BS70" s="824"/>
      <c r="BT70" s="841"/>
      <c r="BU70" s="824"/>
      <c r="BV70" s="1023"/>
      <c r="BW70" s="824"/>
      <c r="BX70" s="841"/>
      <c r="BY70" s="841"/>
      <c r="BZ70" s="841"/>
      <c r="CA70" s="841"/>
      <c r="CB70" s="841"/>
      <c r="CC70" s="841"/>
      <c r="CD70" s="841"/>
      <c r="CE70" s="841"/>
      <c r="CF70" s="841"/>
      <c r="CG70" s="841"/>
      <c r="CH70" s="841"/>
      <c r="CI70" s="841"/>
      <c r="CJ70" s="841"/>
      <c r="CK70" s="841"/>
      <c r="CL70" s="841"/>
      <c r="CM70" s="841"/>
      <c r="CN70" s="841"/>
      <c r="CO70" s="841"/>
      <c r="CP70" s="841"/>
      <c r="CQ70" s="841"/>
      <c r="CR70" s="841"/>
      <c r="CS70" s="841"/>
      <c r="CT70" s="841"/>
      <c r="CU70" s="841"/>
      <c r="CV70" s="841"/>
      <c r="CW70" s="841"/>
      <c r="CX70" s="841"/>
      <c r="CY70" s="841"/>
      <c r="CZ70" s="841"/>
      <c r="DA70" s="841"/>
      <c r="DB70" s="841"/>
      <c r="DC70" s="841"/>
      <c r="DD70" s="841"/>
      <c r="DE70" s="841"/>
      <c r="DF70" s="841"/>
      <c r="DG70" s="841"/>
      <c r="DH70" s="841"/>
      <c r="DI70" s="841"/>
      <c r="DJ70" s="841"/>
      <c r="DK70" s="841"/>
      <c r="DL70" s="841"/>
      <c r="DM70" s="841"/>
      <c r="DN70" s="841"/>
      <c r="DO70" s="841"/>
      <c r="DP70" s="841"/>
      <c r="DQ70" s="841"/>
      <c r="DR70" s="841"/>
      <c r="DS70" s="841"/>
      <c r="DT70" s="841"/>
      <c r="DU70" s="841"/>
      <c r="DV70" s="841"/>
      <c r="DW70" s="841"/>
      <c r="DX70" s="841"/>
      <c r="DY70" s="841"/>
      <c r="DZ70" s="841"/>
      <c r="EA70" s="841"/>
      <c r="EB70" s="841"/>
      <c r="EC70" s="841"/>
      <c r="ED70" s="841"/>
      <c r="EE70" s="841"/>
      <c r="EF70" s="841"/>
      <c r="EG70" s="841"/>
      <c r="EH70" s="841"/>
      <c r="EI70" s="841"/>
      <c r="EJ70" s="841"/>
      <c r="EK70" s="841"/>
      <c r="EL70" s="841"/>
      <c r="EM70" s="841"/>
      <c r="EN70" s="841"/>
      <c r="EO70" s="841"/>
      <c r="EP70" s="841"/>
      <c r="EQ70" s="841"/>
      <c r="ER70" s="841"/>
      <c r="ES70" s="841"/>
      <c r="ET70" s="841"/>
      <c r="EU70" s="841"/>
      <c r="EV70" s="841"/>
      <c r="EW70" s="841"/>
      <c r="EX70" s="841"/>
      <c r="EY70" s="841"/>
      <c r="EZ70" s="841"/>
      <c r="FA70" s="841"/>
      <c r="FB70" s="841"/>
      <c r="FC70" s="841"/>
      <c r="FD70" s="841"/>
      <c r="FE70" s="841"/>
      <c r="FF70" s="841"/>
      <c r="FG70" s="841"/>
      <c r="FH70" s="841"/>
      <c r="FI70" s="841"/>
      <c r="FJ70" s="841"/>
      <c r="HP70" s="914"/>
      <c r="HQ70" s="914"/>
    </row>
    <row r="71" spans="1:243" ht="12.75" customHeight="1">
      <c r="A71" s="841"/>
      <c r="B71" s="845" t="s">
        <v>475</v>
      </c>
      <c r="C71" s="842"/>
      <c r="D71" s="841"/>
      <c r="E71" s="841"/>
      <c r="F71" s="841"/>
      <c r="G71" s="846"/>
      <c r="H71" s="841"/>
      <c r="I71" s="841"/>
      <c r="J71" s="841"/>
      <c r="K71" s="846"/>
      <c r="L71" s="841"/>
      <c r="M71" s="841"/>
      <c r="N71" s="841"/>
      <c r="O71" s="841"/>
      <c r="P71" s="841"/>
      <c r="Q71" s="841"/>
      <c r="R71" s="841"/>
      <c r="S71" s="841"/>
      <c r="T71" s="841"/>
      <c r="U71" s="841"/>
      <c r="V71" s="841"/>
      <c r="W71" s="841"/>
      <c r="X71" s="841"/>
      <c r="Y71" s="841"/>
      <c r="Z71" s="841"/>
      <c r="AA71" s="841"/>
      <c r="AB71" s="841"/>
      <c r="AC71" s="841"/>
      <c r="AD71" s="841"/>
      <c r="AE71" s="841"/>
      <c r="AF71" s="841"/>
      <c r="AG71" s="841"/>
      <c r="AH71" s="841"/>
      <c r="AI71" s="841"/>
      <c r="AJ71" s="841"/>
      <c r="AK71" s="841"/>
      <c r="AL71" s="841"/>
      <c r="AM71" s="841"/>
      <c r="AN71" s="841"/>
      <c r="AO71" s="841"/>
      <c r="AP71" s="841"/>
      <c r="AQ71" s="841"/>
      <c r="AR71" s="841"/>
      <c r="AS71" s="841"/>
      <c r="AT71" s="841"/>
      <c r="AU71" s="841"/>
      <c r="AV71" s="841"/>
      <c r="AW71" s="841"/>
      <c r="AX71" s="841"/>
      <c r="AY71" s="841"/>
      <c r="AZ71" s="841"/>
      <c r="BA71" s="841"/>
      <c r="BB71" s="841"/>
      <c r="BC71" s="841"/>
      <c r="BD71" s="841"/>
      <c r="BE71" s="841"/>
      <c r="BF71" s="841"/>
      <c r="BG71" s="841"/>
      <c r="BH71" s="841"/>
      <c r="BI71" s="841"/>
      <c r="BJ71" s="841"/>
      <c r="BK71" s="841"/>
      <c r="BL71" s="841"/>
      <c r="BM71" s="841"/>
      <c r="BN71" s="841"/>
      <c r="BO71" s="841"/>
      <c r="BR71" s="841"/>
      <c r="BS71" s="904"/>
      <c r="BT71" s="841"/>
      <c r="BV71" s="841"/>
      <c r="BW71" s="904"/>
      <c r="BX71" s="841"/>
      <c r="BY71" s="841"/>
      <c r="BZ71" s="841"/>
      <c r="CA71" s="841"/>
      <c r="CB71" s="841"/>
      <c r="CC71" s="841"/>
      <c r="CD71" s="841"/>
      <c r="CE71" s="841"/>
      <c r="CF71" s="841"/>
      <c r="CG71" s="841"/>
      <c r="CH71" s="841"/>
      <c r="CI71" s="841"/>
      <c r="CJ71" s="841"/>
      <c r="CK71" s="841"/>
      <c r="CL71" s="841"/>
      <c r="CM71" s="841"/>
      <c r="CN71" s="841"/>
      <c r="CO71" s="841"/>
      <c r="CP71" s="841"/>
      <c r="CQ71" s="841"/>
      <c r="CR71" s="841"/>
      <c r="CS71" s="841"/>
      <c r="CT71" s="841"/>
      <c r="CU71" s="841"/>
      <c r="CV71" s="841"/>
      <c r="CW71" s="841"/>
      <c r="CX71" s="841"/>
      <c r="CY71" s="841"/>
      <c r="CZ71" s="841"/>
      <c r="DA71" s="841"/>
      <c r="DB71" s="841"/>
      <c r="DC71" s="841"/>
      <c r="DD71" s="841"/>
      <c r="DE71" s="841"/>
      <c r="DF71" s="841"/>
      <c r="DG71" s="841"/>
      <c r="DH71" s="841"/>
      <c r="DI71" s="841"/>
      <c r="DJ71" s="841"/>
      <c r="DK71" s="841"/>
      <c r="DL71" s="841"/>
      <c r="DM71" s="841"/>
      <c r="DN71" s="841"/>
      <c r="DO71" s="841"/>
      <c r="DP71" s="841"/>
      <c r="DQ71" s="841"/>
      <c r="DR71" s="841"/>
      <c r="DS71" s="841"/>
      <c r="DT71" s="841"/>
      <c r="DU71" s="841"/>
      <c r="DV71" s="841"/>
      <c r="DW71" s="841"/>
      <c r="DX71" s="841"/>
      <c r="DY71" s="841"/>
      <c r="DZ71" s="841"/>
      <c r="EA71" s="841"/>
      <c r="EB71" s="841"/>
      <c r="EC71" s="841"/>
      <c r="ED71" s="841"/>
      <c r="EE71" s="841"/>
      <c r="EF71" s="841"/>
      <c r="EG71" s="841"/>
      <c r="EH71" s="841"/>
      <c r="EI71" s="841"/>
      <c r="EJ71" s="841"/>
      <c r="EK71" s="841"/>
      <c r="EL71" s="841"/>
      <c r="EM71" s="841"/>
      <c r="EN71" s="841"/>
      <c r="EO71" s="841"/>
      <c r="EP71" s="841"/>
      <c r="EQ71" s="841"/>
      <c r="ER71" s="841"/>
      <c r="ES71" s="841"/>
      <c r="ET71" s="841"/>
      <c r="EU71" s="841"/>
      <c r="EV71" s="841"/>
      <c r="EW71" s="841"/>
      <c r="EX71" s="841"/>
      <c r="EY71" s="841"/>
      <c r="EZ71" s="841"/>
      <c r="FA71" s="841"/>
      <c r="FB71" s="841"/>
      <c r="FC71" s="841"/>
      <c r="FD71" s="841"/>
      <c r="FE71" s="841"/>
      <c r="FF71" s="841"/>
      <c r="FG71" s="841"/>
      <c r="FH71" s="841"/>
      <c r="FI71" s="841"/>
      <c r="FJ71" s="841"/>
      <c r="HQ71" s="914"/>
    </row>
    <row r="72" spans="1:243" ht="12.75" customHeight="1">
      <c r="A72" s="841"/>
      <c r="B72" s="845" t="s">
        <v>474</v>
      </c>
      <c r="C72" s="842"/>
      <c r="D72" s="841"/>
      <c r="E72" s="841"/>
      <c r="F72" s="841"/>
      <c r="G72" s="846"/>
      <c r="H72" s="841"/>
      <c r="I72" s="841"/>
      <c r="J72" s="841"/>
      <c r="K72" s="846"/>
      <c r="L72" s="841"/>
      <c r="M72" s="841"/>
      <c r="N72" s="841"/>
      <c r="O72" s="841"/>
      <c r="P72" s="841"/>
      <c r="Q72" s="841"/>
      <c r="R72" s="841"/>
      <c r="S72" s="841"/>
      <c r="T72" s="841"/>
      <c r="U72" s="841"/>
      <c r="V72" s="841"/>
      <c r="W72" s="841"/>
      <c r="X72" s="841"/>
      <c r="Y72" s="841"/>
      <c r="Z72" s="841"/>
      <c r="AA72" s="841"/>
      <c r="AB72" s="841"/>
      <c r="AC72" s="841"/>
      <c r="AD72" s="841"/>
      <c r="AE72" s="841"/>
      <c r="AF72" s="841"/>
      <c r="AG72" s="841"/>
      <c r="AH72" s="841"/>
      <c r="AI72" s="841"/>
      <c r="AJ72" s="841"/>
      <c r="AK72" s="841"/>
      <c r="AL72" s="841"/>
      <c r="AM72" s="841"/>
      <c r="AN72" s="841"/>
      <c r="AO72" s="841"/>
      <c r="AP72" s="841"/>
      <c r="AQ72" s="841"/>
      <c r="AR72" s="841"/>
      <c r="AS72" s="841"/>
      <c r="AT72" s="841"/>
      <c r="AU72" s="841"/>
      <c r="AV72" s="841"/>
      <c r="AW72" s="841"/>
      <c r="AX72" s="841"/>
      <c r="AY72" s="841"/>
      <c r="AZ72" s="841"/>
      <c r="BA72" s="833" t="s">
        <v>1534</v>
      </c>
      <c r="BB72" s="841"/>
      <c r="BC72" s="841"/>
      <c r="BD72" s="841"/>
      <c r="BE72" s="841"/>
      <c r="BF72" s="841"/>
      <c r="BG72" s="841"/>
      <c r="BH72" s="841"/>
      <c r="BI72" s="841"/>
      <c r="BJ72" s="841"/>
      <c r="BK72" s="841"/>
      <c r="BL72" s="207"/>
      <c r="BM72" s="841"/>
      <c r="BN72" s="841"/>
      <c r="BO72" s="841"/>
      <c r="BT72" s="841"/>
      <c r="BU72" s="841"/>
      <c r="BV72" s="841"/>
      <c r="BW72" s="841"/>
      <c r="BX72" s="841"/>
      <c r="BY72" s="841"/>
      <c r="BZ72" s="841"/>
      <c r="CA72" s="841"/>
      <c r="CB72" s="841"/>
      <c r="CC72" s="841"/>
      <c r="CD72" s="841"/>
      <c r="CE72" s="841"/>
      <c r="CF72" s="841"/>
      <c r="CG72" s="841"/>
      <c r="CH72" s="841"/>
      <c r="CI72" s="841"/>
      <c r="CJ72" s="841"/>
      <c r="CK72" s="841"/>
      <c r="CL72" s="841"/>
      <c r="CM72" s="841"/>
      <c r="CN72" s="841"/>
      <c r="CO72" s="841"/>
      <c r="CP72" s="841"/>
      <c r="CQ72" s="841"/>
      <c r="CR72" s="841"/>
      <c r="CS72" s="841"/>
      <c r="CT72" s="841"/>
      <c r="CU72" s="841"/>
      <c r="CV72" s="841"/>
      <c r="CW72" s="841"/>
      <c r="CX72" s="841"/>
      <c r="CY72" s="841"/>
      <c r="CZ72" s="841"/>
      <c r="DA72" s="841"/>
      <c r="DB72" s="841"/>
      <c r="DC72" s="841"/>
      <c r="DD72" s="841"/>
      <c r="DE72" s="841"/>
      <c r="DF72" s="841"/>
      <c r="DG72" s="841"/>
      <c r="DH72" s="841"/>
      <c r="DI72" s="841"/>
      <c r="DJ72" s="841"/>
      <c r="DK72" s="841"/>
      <c r="DL72" s="841"/>
      <c r="DM72" s="841"/>
      <c r="DN72" s="841"/>
      <c r="DO72" s="841"/>
      <c r="DP72" s="841"/>
      <c r="DQ72" s="841"/>
      <c r="DR72" s="841"/>
      <c r="DS72" s="841"/>
      <c r="DT72" s="841"/>
      <c r="DU72" s="841"/>
      <c r="DV72" s="841"/>
      <c r="DW72" s="841"/>
      <c r="DX72" s="841"/>
      <c r="DY72" s="841"/>
      <c r="DZ72" s="841"/>
      <c r="EA72" s="841"/>
      <c r="EB72" s="841"/>
      <c r="EC72" s="841"/>
      <c r="ED72" s="841"/>
      <c r="EE72" s="841"/>
      <c r="EF72" s="841"/>
      <c r="EG72" s="841"/>
      <c r="EH72" s="841"/>
      <c r="EI72" s="841"/>
      <c r="EJ72" s="841"/>
      <c r="EK72" s="841"/>
      <c r="EL72" s="841"/>
      <c r="EM72" s="841"/>
      <c r="EN72" s="841"/>
      <c r="EO72" s="841"/>
      <c r="EP72" s="841"/>
      <c r="EQ72" s="841"/>
      <c r="ER72" s="841"/>
      <c r="ES72" s="841"/>
      <c r="ET72" s="841"/>
      <c r="EU72" s="841"/>
      <c r="EV72" s="841"/>
      <c r="EW72" s="841"/>
      <c r="EX72" s="841"/>
      <c r="EY72" s="841"/>
      <c r="EZ72" s="841"/>
      <c r="FA72" s="841"/>
      <c r="FB72" s="841"/>
      <c r="FC72" s="841"/>
      <c r="FD72" s="841"/>
      <c r="FE72" s="841"/>
      <c r="FF72" s="841"/>
      <c r="FG72" s="841"/>
      <c r="FH72" s="841"/>
      <c r="FI72" s="841"/>
      <c r="FJ72" s="841"/>
      <c r="HQ72" s="914"/>
    </row>
    <row r="73" spans="1:243">
      <c r="A73" s="841"/>
      <c r="B73" s="841"/>
      <c r="C73" s="842"/>
      <c r="D73" s="841"/>
      <c r="E73" s="841"/>
      <c r="F73" s="841"/>
      <c r="G73" s="846"/>
      <c r="H73" s="841"/>
      <c r="I73" s="841"/>
      <c r="J73" s="841"/>
      <c r="K73" s="846"/>
      <c r="L73" s="841"/>
      <c r="M73" s="841"/>
      <c r="N73" s="841"/>
      <c r="O73" s="841"/>
      <c r="P73" s="841"/>
      <c r="Q73" s="841"/>
      <c r="R73" s="841"/>
      <c r="S73" s="841"/>
      <c r="T73" s="841"/>
      <c r="U73" s="841"/>
      <c r="V73" s="841"/>
      <c r="W73" s="841"/>
      <c r="X73" s="841"/>
      <c r="Y73" s="841"/>
      <c r="Z73" s="841"/>
      <c r="AA73" s="841"/>
      <c r="AB73" s="841"/>
      <c r="AC73" s="841"/>
      <c r="AD73" s="841"/>
      <c r="AE73" s="841"/>
      <c r="AF73" s="841"/>
      <c r="AG73" s="841"/>
      <c r="AH73" s="841"/>
      <c r="AI73" s="841"/>
      <c r="AJ73" s="841"/>
      <c r="AK73" s="841"/>
      <c r="AL73" s="841"/>
      <c r="AM73" s="841"/>
      <c r="AN73" s="841"/>
      <c r="AO73" s="841"/>
      <c r="AP73" s="841"/>
      <c r="AQ73" s="841"/>
      <c r="AR73" s="841"/>
      <c r="AS73" s="841"/>
      <c r="AT73" s="841"/>
      <c r="AU73" s="841"/>
      <c r="AV73" s="841"/>
      <c r="AW73" s="841"/>
      <c r="AX73" s="841"/>
      <c r="AY73" s="841"/>
      <c r="AZ73" s="841"/>
      <c r="BA73" s="841"/>
      <c r="BB73" s="841"/>
      <c r="BC73" s="841"/>
      <c r="BD73" s="841"/>
      <c r="BE73" s="841"/>
      <c r="BF73" s="841"/>
      <c r="BG73" s="841"/>
      <c r="BH73" s="841"/>
      <c r="BI73" s="841"/>
      <c r="BJ73" s="841"/>
      <c r="BK73" s="841"/>
      <c r="BL73" s="841"/>
      <c r="BM73" s="841"/>
      <c r="BN73" s="841"/>
      <c r="BO73" s="841"/>
      <c r="BP73" s="841"/>
      <c r="BQ73" s="833" t="s">
        <v>1534</v>
      </c>
      <c r="BR73" s="841"/>
      <c r="BS73" s="841"/>
      <c r="BT73" s="841"/>
      <c r="BU73" s="833" t="s">
        <v>1534</v>
      </c>
      <c r="BV73" s="841"/>
      <c r="BW73" s="841"/>
      <c r="BX73" s="841"/>
      <c r="BY73" s="841"/>
      <c r="BZ73" s="841"/>
      <c r="CA73" s="841"/>
      <c r="CB73" s="841"/>
      <c r="CC73" s="841"/>
      <c r="CD73" s="841"/>
      <c r="CE73" s="841"/>
      <c r="CF73" s="841"/>
      <c r="CG73" s="841"/>
      <c r="CH73" s="841"/>
      <c r="CI73" s="841"/>
      <c r="CJ73" s="841"/>
      <c r="CK73" s="841"/>
      <c r="CL73" s="841"/>
      <c r="CM73" s="841"/>
      <c r="CN73" s="841"/>
      <c r="CO73" s="841"/>
      <c r="CP73" s="841"/>
      <c r="CQ73" s="841"/>
      <c r="CR73" s="841"/>
      <c r="CS73" s="841"/>
      <c r="CT73" s="841"/>
      <c r="CU73" s="841"/>
      <c r="CV73" s="841"/>
      <c r="CW73" s="841"/>
      <c r="CX73" s="841"/>
      <c r="CY73" s="841"/>
      <c r="CZ73" s="841"/>
      <c r="DA73" s="841"/>
      <c r="DB73" s="841"/>
      <c r="DC73" s="841"/>
      <c r="DD73" s="841"/>
      <c r="DE73" s="841"/>
      <c r="DF73" s="841"/>
      <c r="DG73" s="841"/>
      <c r="DH73" s="841"/>
      <c r="DI73" s="841"/>
      <c r="DJ73" s="841"/>
      <c r="DK73" s="841"/>
      <c r="DL73" s="841"/>
      <c r="DM73" s="841"/>
      <c r="DN73" s="841"/>
      <c r="DO73" s="841"/>
      <c r="DP73" s="841"/>
      <c r="DQ73" s="841"/>
      <c r="DR73" s="841"/>
      <c r="DS73" s="841"/>
      <c r="DT73" s="841"/>
      <c r="DU73" s="841"/>
      <c r="DV73" s="841"/>
      <c r="DW73" s="841"/>
      <c r="DX73" s="841"/>
      <c r="DY73" s="841"/>
      <c r="DZ73" s="841"/>
      <c r="EA73" s="841"/>
      <c r="EB73" s="841"/>
      <c r="EC73" s="841"/>
      <c r="ED73" s="841"/>
      <c r="EE73" s="841"/>
      <c r="EF73" s="841"/>
      <c r="EG73" s="841"/>
      <c r="EH73" s="841"/>
      <c r="EI73" s="841"/>
      <c r="EJ73" s="841"/>
      <c r="EK73" s="841"/>
      <c r="EL73" s="841"/>
      <c r="EM73" s="841"/>
      <c r="EN73" s="841"/>
      <c r="EO73" s="841"/>
      <c r="EP73" s="841"/>
      <c r="EQ73" s="841"/>
      <c r="ER73" s="841"/>
      <c r="ES73" s="841"/>
      <c r="ET73" s="841"/>
      <c r="EU73" s="841"/>
      <c r="EV73" s="841"/>
      <c r="EW73" s="841"/>
      <c r="EX73" s="841"/>
      <c r="EY73" s="841"/>
      <c r="EZ73" s="841"/>
      <c r="FA73" s="841"/>
      <c r="FB73" s="841"/>
      <c r="FC73" s="841"/>
      <c r="FD73" s="841"/>
      <c r="FE73" s="841"/>
      <c r="FF73" s="841"/>
      <c r="FG73" s="841"/>
      <c r="FH73" s="841"/>
      <c r="FI73" s="841"/>
      <c r="FJ73" s="841"/>
      <c r="HQ73" s="914"/>
      <c r="HR73" s="904"/>
    </row>
    <row r="74" spans="1:243">
      <c r="A74" s="841"/>
      <c r="B74" s="841" t="s">
        <v>472</v>
      </c>
      <c r="C74" s="842"/>
      <c r="D74" s="841" t="s">
        <v>267</v>
      </c>
      <c r="E74" s="841"/>
      <c r="F74" s="841"/>
      <c r="G74" s="846"/>
      <c r="H74" s="841"/>
      <c r="I74" s="841"/>
      <c r="J74" s="916"/>
      <c r="K74" s="846"/>
      <c r="L74" s="841"/>
      <c r="M74" s="841"/>
      <c r="N74" s="841"/>
      <c r="O74" s="841"/>
      <c r="P74" s="841"/>
      <c r="Q74" s="841"/>
      <c r="R74" s="841"/>
      <c r="S74" s="841"/>
      <c r="T74" s="841"/>
      <c r="U74" s="841"/>
      <c r="V74" s="841"/>
      <c r="W74" s="841"/>
      <c r="X74" s="841"/>
      <c r="Y74" s="841"/>
      <c r="Z74" s="841"/>
      <c r="AA74" s="841"/>
      <c r="AB74" s="841"/>
      <c r="AC74" s="841"/>
      <c r="AD74" s="841"/>
      <c r="AE74" s="841"/>
      <c r="AF74" s="841"/>
      <c r="AG74" s="841"/>
      <c r="AH74" s="841"/>
      <c r="AI74" s="841"/>
      <c r="AJ74" s="841"/>
      <c r="AK74" s="841"/>
      <c r="AL74" s="841"/>
      <c r="AM74" s="841"/>
      <c r="AN74" s="841"/>
      <c r="AO74" s="841"/>
      <c r="AP74" s="841"/>
      <c r="AQ74" s="841"/>
      <c r="AR74" s="841"/>
      <c r="AS74" s="841"/>
      <c r="AT74" s="841"/>
      <c r="AU74" s="841"/>
      <c r="AV74" s="841"/>
      <c r="AW74" s="841"/>
      <c r="AX74" s="841"/>
      <c r="AY74" s="841"/>
      <c r="AZ74" s="841"/>
      <c r="BA74" s="841" t="s">
        <v>1535</v>
      </c>
      <c r="BB74" s="841" t="s">
        <v>1536</v>
      </c>
      <c r="BC74" s="841" t="s">
        <v>1537</v>
      </c>
      <c r="BD74" s="841"/>
      <c r="BE74" s="841"/>
      <c r="BF74" s="841"/>
      <c r="BG74" s="841"/>
      <c r="BH74" s="841"/>
      <c r="BI74" s="841"/>
      <c r="BJ74" s="841"/>
      <c r="BK74" s="841"/>
      <c r="BL74" s="841"/>
      <c r="BM74" s="841"/>
      <c r="BN74" s="841"/>
      <c r="BO74" s="841"/>
      <c r="BP74" s="841"/>
      <c r="BQ74" s="841"/>
      <c r="BR74" s="841"/>
      <c r="BS74" s="841"/>
      <c r="BT74" s="841"/>
      <c r="BU74" s="841"/>
      <c r="BV74" s="841"/>
      <c r="BW74" s="841"/>
      <c r="BX74" s="841"/>
      <c r="BY74" s="841"/>
      <c r="BZ74" s="841"/>
      <c r="CA74" s="841"/>
      <c r="CB74" s="841"/>
      <c r="CC74" s="841"/>
      <c r="CD74" s="841"/>
      <c r="CE74" s="841"/>
      <c r="CF74" s="841"/>
      <c r="CG74" s="841"/>
      <c r="CH74" s="841"/>
      <c r="CI74" s="841"/>
      <c r="CJ74" s="841"/>
      <c r="CK74" s="841"/>
      <c r="CL74" s="841"/>
      <c r="CM74" s="841"/>
      <c r="CN74" s="841"/>
      <c r="CO74" s="841"/>
      <c r="CP74" s="841"/>
      <c r="CQ74" s="841"/>
      <c r="CR74" s="841"/>
      <c r="CS74" s="841"/>
      <c r="CT74" s="841"/>
      <c r="CU74" s="841"/>
      <c r="CV74" s="841"/>
      <c r="CW74" s="841"/>
      <c r="CX74" s="841"/>
      <c r="CY74" s="841"/>
      <c r="CZ74" s="841"/>
      <c r="DA74" s="841"/>
      <c r="DB74" s="841"/>
      <c r="DC74" s="841"/>
      <c r="DD74" s="841"/>
      <c r="DE74" s="841"/>
      <c r="DF74" s="841"/>
      <c r="DG74" s="841"/>
      <c r="DH74" s="841"/>
      <c r="DI74" s="841"/>
      <c r="DJ74" s="841"/>
      <c r="DK74" s="841"/>
      <c r="DL74" s="841"/>
      <c r="DM74" s="841"/>
      <c r="DN74" s="841"/>
      <c r="DO74" s="841"/>
      <c r="DP74" s="841"/>
      <c r="DQ74" s="841"/>
      <c r="DR74" s="841"/>
      <c r="DS74" s="841"/>
      <c r="DT74" s="841"/>
      <c r="DU74" s="841"/>
      <c r="DV74" s="841"/>
      <c r="DW74" s="841"/>
      <c r="DX74" s="841"/>
      <c r="DY74" s="841"/>
      <c r="DZ74" s="841"/>
      <c r="EA74" s="841"/>
      <c r="EB74" s="841"/>
      <c r="EC74" s="841"/>
      <c r="ED74" s="841"/>
      <c r="EE74" s="841"/>
      <c r="EF74" s="841"/>
      <c r="EG74" s="841"/>
      <c r="EH74" s="841"/>
      <c r="EI74" s="841"/>
      <c r="EJ74" s="841"/>
      <c r="EK74" s="841"/>
      <c r="EL74" s="841"/>
      <c r="EM74" s="841"/>
      <c r="EN74" s="841"/>
      <c r="EO74" s="841"/>
      <c r="EP74" s="841"/>
      <c r="EQ74" s="841"/>
      <c r="ER74" s="841"/>
      <c r="ES74" s="841"/>
      <c r="ET74" s="841"/>
      <c r="EU74" s="841"/>
      <c r="EV74" s="841"/>
      <c r="EW74" s="841"/>
      <c r="EX74" s="841"/>
      <c r="EY74" s="841"/>
      <c r="EZ74" s="841"/>
      <c r="FA74" s="841"/>
      <c r="FB74" s="841"/>
      <c r="FC74" s="841"/>
      <c r="FD74" s="841"/>
      <c r="FE74" s="841"/>
      <c r="FF74" s="841"/>
      <c r="FG74" s="841"/>
      <c r="FH74" s="841"/>
      <c r="FI74" s="841"/>
      <c r="FJ74" s="841"/>
      <c r="FU74" s="841"/>
      <c r="FV74" s="841"/>
      <c r="FW74" s="841"/>
      <c r="HQ74" s="904"/>
    </row>
    <row r="75" spans="1:243">
      <c r="A75" s="841"/>
      <c r="B75" s="841"/>
      <c r="C75" s="842"/>
      <c r="D75" s="841"/>
      <c r="E75" s="841"/>
      <c r="F75" s="841"/>
      <c r="G75" s="846"/>
      <c r="H75" s="841"/>
      <c r="I75" s="841"/>
      <c r="J75" s="917"/>
      <c r="K75" s="846"/>
      <c r="L75" s="841"/>
      <c r="M75" s="841"/>
      <c r="N75" s="841"/>
      <c r="O75" s="841"/>
      <c r="P75" s="841"/>
      <c r="Q75" s="841"/>
      <c r="R75" s="841"/>
      <c r="S75" s="841"/>
      <c r="T75" s="841"/>
      <c r="U75" s="841"/>
      <c r="V75" s="841"/>
      <c r="W75" s="841"/>
      <c r="X75" s="841"/>
      <c r="Y75" s="841"/>
      <c r="Z75" s="841"/>
      <c r="AA75" s="841"/>
      <c r="AB75" s="841"/>
      <c r="AC75" s="841"/>
      <c r="AD75" s="841"/>
      <c r="AE75" s="841"/>
      <c r="AF75" s="918"/>
      <c r="AG75" s="918"/>
      <c r="AH75" s="918"/>
      <c r="AI75" s="841"/>
      <c r="AJ75" s="841"/>
      <c r="AK75" s="841"/>
      <c r="AL75" s="841"/>
      <c r="AM75" s="841"/>
      <c r="AN75" s="841"/>
      <c r="AO75" s="841"/>
      <c r="AP75" s="841"/>
      <c r="AQ75" s="841"/>
      <c r="AR75" s="841"/>
      <c r="AS75" s="841"/>
      <c r="AT75" s="841"/>
      <c r="AU75" s="841"/>
      <c r="AV75" s="841"/>
      <c r="AW75" s="841"/>
      <c r="AX75" s="841"/>
      <c r="AY75" s="841"/>
      <c r="AZ75" s="841"/>
      <c r="BA75" s="841"/>
      <c r="BB75" s="841"/>
      <c r="BC75" s="841"/>
      <c r="BD75" s="841"/>
      <c r="BE75" s="841"/>
      <c r="BF75" s="841"/>
      <c r="BG75" s="841"/>
      <c r="BH75" s="841"/>
      <c r="BI75" s="841"/>
      <c r="BJ75" s="841"/>
      <c r="BK75" s="841"/>
      <c r="BL75" s="841"/>
      <c r="BM75" s="841"/>
      <c r="BN75" s="841"/>
      <c r="BO75" s="841"/>
      <c r="BP75" s="841"/>
      <c r="BQ75" s="841" t="s">
        <v>1538</v>
      </c>
      <c r="BR75" s="841" t="s">
        <v>1539</v>
      </c>
      <c r="BS75" s="841" t="s">
        <v>1283</v>
      </c>
      <c r="BT75" s="841"/>
      <c r="BU75" s="841" t="s">
        <v>1540</v>
      </c>
      <c r="BV75" s="841" t="s">
        <v>1541</v>
      </c>
      <c r="BW75" s="841" t="s">
        <v>1284</v>
      </c>
      <c r="BX75" s="841"/>
      <c r="BY75" s="841"/>
      <c r="BZ75" s="841"/>
      <c r="CA75" s="841"/>
      <c r="CB75" s="841"/>
      <c r="CC75" s="841"/>
      <c r="CD75" s="841"/>
      <c r="CE75" s="841"/>
      <c r="CF75" s="841"/>
      <c r="CG75" s="841"/>
      <c r="CH75" s="841"/>
      <c r="CI75" s="841"/>
      <c r="CJ75" s="841"/>
      <c r="CK75" s="841"/>
      <c r="CL75" s="841"/>
      <c r="CM75" s="841"/>
      <c r="CN75" s="841"/>
      <c r="CO75" s="841"/>
      <c r="CP75" s="841"/>
      <c r="CQ75" s="841"/>
      <c r="CR75" s="841"/>
      <c r="CS75" s="841"/>
      <c r="CT75" s="841"/>
      <c r="CU75" s="841"/>
      <c r="CV75" s="841"/>
      <c r="CW75" s="841"/>
      <c r="CX75" s="841"/>
      <c r="CY75" s="841"/>
      <c r="CZ75" s="841"/>
      <c r="DA75" s="841"/>
      <c r="DB75" s="841"/>
      <c r="DC75" s="841"/>
      <c r="DD75" s="841"/>
      <c r="DE75" s="841"/>
      <c r="DF75" s="841"/>
      <c r="DG75" s="841"/>
      <c r="DH75" s="841"/>
      <c r="DI75" s="841"/>
      <c r="DJ75" s="841"/>
      <c r="DK75" s="841"/>
      <c r="DL75" s="841"/>
      <c r="DM75" s="841"/>
      <c r="DN75" s="841"/>
      <c r="DO75" s="207"/>
      <c r="DP75" s="841"/>
      <c r="DQ75" s="841"/>
      <c r="DR75" s="841"/>
      <c r="DS75" s="207"/>
      <c r="DT75" s="841"/>
      <c r="DU75" s="841"/>
      <c r="DV75" s="841"/>
      <c r="DW75" s="841"/>
      <c r="DX75" s="841"/>
      <c r="DY75" s="841"/>
      <c r="DZ75" s="841"/>
      <c r="EA75" s="841"/>
      <c r="EB75" s="841"/>
      <c r="EC75" s="841"/>
      <c r="ED75" s="841"/>
      <c r="EE75" s="841"/>
      <c r="EF75" s="841"/>
      <c r="EG75" s="841"/>
      <c r="EH75" s="841"/>
      <c r="EI75" s="841"/>
      <c r="EJ75" s="841"/>
      <c r="EK75" s="841"/>
      <c r="EL75" s="841"/>
      <c r="EM75" s="841"/>
      <c r="EN75" s="841"/>
      <c r="EO75" s="841"/>
      <c r="EP75" s="842"/>
      <c r="EQ75" s="841"/>
      <c r="ER75" s="841"/>
      <c r="ES75" s="841"/>
      <c r="ET75" s="841"/>
      <c r="EU75" s="841"/>
      <c r="EV75" s="841"/>
      <c r="EW75" s="841"/>
      <c r="EX75" s="841"/>
      <c r="EY75" s="841"/>
      <c r="EZ75" s="841"/>
      <c r="FA75" s="841"/>
      <c r="FB75" s="841"/>
      <c r="FC75" s="841"/>
      <c r="FD75" s="841"/>
      <c r="FE75" s="841"/>
      <c r="FF75" s="841"/>
      <c r="FG75" s="841"/>
      <c r="FH75" s="841"/>
      <c r="FI75" s="841"/>
      <c r="FJ75" s="841"/>
      <c r="FU75" s="841"/>
      <c r="FV75" s="842"/>
      <c r="FW75" s="841"/>
      <c r="HP75" s="904"/>
      <c r="HQ75" s="904"/>
      <c r="HR75" s="904"/>
      <c r="HS75" s="885"/>
      <c r="HT75" s="885"/>
    </row>
    <row r="76" spans="1:243">
      <c r="A76" s="841" t="s">
        <v>646</v>
      </c>
      <c r="B76" s="841" t="s">
        <v>39</v>
      </c>
      <c r="C76" s="842"/>
      <c r="D76" s="841"/>
      <c r="E76" s="841"/>
      <c r="F76" s="824"/>
      <c r="G76" s="830">
        <v>282334.32415697689</v>
      </c>
      <c r="H76" s="841"/>
      <c r="I76" s="841"/>
      <c r="J76" s="841"/>
      <c r="K76" s="830">
        <v>241135.93479423894</v>
      </c>
      <c r="L76" s="841"/>
      <c r="M76" s="841"/>
      <c r="N76" s="841"/>
      <c r="O76" s="830">
        <v>1211301.8986606963</v>
      </c>
      <c r="P76" s="841"/>
      <c r="Q76" s="841"/>
      <c r="R76" s="841"/>
      <c r="S76" s="830">
        <v>1057683.5227358886</v>
      </c>
      <c r="T76" s="841"/>
      <c r="U76" s="841"/>
      <c r="V76" s="841"/>
      <c r="W76" s="830">
        <v>365392.96415126824</v>
      </c>
      <c r="X76" s="841"/>
      <c r="Y76" s="841"/>
      <c r="Z76" s="841"/>
      <c r="AA76" s="830">
        <v>3316989.9207703974</v>
      </c>
      <c r="AB76" s="841"/>
      <c r="AC76" s="841"/>
      <c r="AD76" s="841"/>
      <c r="AE76" s="830">
        <v>6907001.5736173512</v>
      </c>
      <c r="AF76" s="918"/>
      <c r="AG76" s="918"/>
      <c r="AH76" s="918"/>
      <c r="AI76" s="830">
        <v>2102220.7341507655</v>
      </c>
      <c r="AJ76" s="841"/>
      <c r="AK76" s="841"/>
      <c r="AL76" s="841"/>
      <c r="AM76" s="830">
        <v>1744051.4333024845</v>
      </c>
      <c r="AN76" s="841"/>
      <c r="AO76" s="841"/>
      <c r="AP76" s="841"/>
      <c r="AQ76" s="830">
        <v>2269361.4822893962</v>
      </c>
      <c r="AR76" s="841"/>
      <c r="AS76" s="841"/>
      <c r="AT76" s="841"/>
      <c r="AU76" s="830">
        <v>2623861.4290841515</v>
      </c>
      <c r="AV76" s="841"/>
      <c r="AW76" s="841"/>
      <c r="AX76" s="841"/>
      <c r="AY76" s="830">
        <v>1771908.6395791064</v>
      </c>
      <c r="AZ76" s="841"/>
      <c r="BA76" s="830">
        <v>13106215.121893665</v>
      </c>
      <c r="BB76" s="830">
        <v>2100964.3094505239</v>
      </c>
      <c r="BC76" s="830">
        <v>15207179.431344189</v>
      </c>
      <c r="BD76" s="841"/>
      <c r="BE76" s="841"/>
      <c r="BF76" s="841"/>
      <c r="BG76" s="830">
        <v>2064279.3909642482</v>
      </c>
      <c r="BH76" s="841"/>
      <c r="BI76" s="841"/>
      <c r="BJ76" s="841"/>
      <c r="BK76" s="830">
        <v>410137.21223250346</v>
      </c>
      <c r="BL76" s="841"/>
      <c r="BM76" s="841"/>
      <c r="BN76" s="841"/>
      <c r="BO76" s="830">
        <v>372978.47222283797</v>
      </c>
      <c r="BP76" s="841"/>
      <c r="BQ76" s="830">
        <v>5342968.9237790266</v>
      </c>
      <c r="BR76" s="830">
        <v>5532862.8883998021</v>
      </c>
      <c r="BS76" s="830">
        <v>10875831.812178828</v>
      </c>
      <c r="BT76" s="841"/>
      <c r="BU76" s="830">
        <v>15089034.356534176</v>
      </c>
      <c r="BV76" s="830">
        <v>3847240.6068264865</v>
      </c>
      <c r="BW76" s="830">
        <v>18936274.963360664</v>
      </c>
      <c r="BX76" s="841"/>
      <c r="BY76" s="841"/>
      <c r="BZ76" s="841"/>
      <c r="CA76" s="830">
        <v>0</v>
      </c>
      <c r="CB76" s="841"/>
      <c r="CC76" s="841"/>
      <c r="CD76" s="841"/>
      <c r="CE76" s="830">
        <v>2083290.6074869598</v>
      </c>
      <c r="CF76" s="919"/>
      <c r="CG76" s="848"/>
      <c r="CH76" s="848"/>
      <c r="CI76" s="830">
        <v>2257591.8814360891</v>
      </c>
      <c r="CJ76" s="848"/>
      <c r="CK76" s="848"/>
      <c r="CL76" s="848"/>
      <c r="CM76" s="830">
        <v>1628962.3154899701</v>
      </c>
      <c r="CN76" s="841"/>
      <c r="CO76" s="841"/>
      <c r="CP76" s="841"/>
      <c r="CQ76" s="830">
        <v>470607.58062546747</v>
      </c>
      <c r="CR76" s="841"/>
      <c r="CS76" s="841"/>
      <c r="CT76" s="841"/>
      <c r="CU76" s="830">
        <v>1738066.0741107753</v>
      </c>
      <c r="CV76" s="841"/>
      <c r="CW76" s="841"/>
      <c r="CX76" s="841"/>
      <c r="CY76" s="830">
        <v>2556144.0358345667</v>
      </c>
      <c r="CZ76" s="841"/>
      <c r="DA76" s="841"/>
      <c r="DB76" s="841"/>
      <c r="DC76" s="830">
        <v>2851809.7823192016</v>
      </c>
      <c r="DD76" s="841"/>
      <c r="DE76" s="841"/>
      <c r="DF76" s="841"/>
      <c r="DG76" s="830">
        <v>1425606.7364846512</v>
      </c>
      <c r="DH76" s="841"/>
      <c r="DI76" s="841"/>
      <c r="DJ76" s="841"/>
      <c r="DK76" s="830">
        <v>3013154.3441648791</v>
      </c>
      <c r="DL76" s="841"/>
      <c r="DM76" s="841"/>
      <c r="DO76" s="830">
        <v>1828498.2751918507</v>
      </c>
      <c r="DP76" s="841"/>
      <c r="DQ76" s="833"/>
      <c r="DS76" s="830">
        <v>14051914.824224474</v>
      </c>
      <c r="DW76" s="830">
        <v>4726552.6301165652</v>
      </c>
      <c r="EA76" s="830">
        <v>1664616.4758459134</v>
      </c>
      <c r="EB76" s="841"/>
      <c r="EC76" s="841"/>
      <c r="ED76" s="841"/>
      <c r="EE76" s="830">
        <v>11320254.127891671</v>
      </c>
      <c r="EF76" s="841"/>
      <c r="EG76" s="841"/>
      <c r="EH76" s="841"/>
      <c r="EI76" s="830">
        <v>1040474.0618317153</v>
      </c>
      <c r="EJ76" s="841"/>
      <c r="EK76" s="841"/>
      <c r="EL76" s="841"/>
      <c r="EM76" s="830">
        <v>35051.633761328674</v>
      </c>
      <c r="EN76" s="841"/>
      <c r="EP76" s="1024"/>
      <c r="EQ76" s="830">
        <v>3507038.3280292596</v>
      </c>
      <c r="ER76" s="841"/>
      <c r="ES76" s="841"/>
      <c r="ET76" s="841"/>
      <c r="EU76" s="830">
        <v>232609.05412573385</v>
      </c>
      <c r="EV76" s="841"/>
      <c r="EW76" s="841"/>
      <c r="EX76" s="841"/>
      <c r="EY76" s="830">
        <v>890957.72981577273</v>
      </c>
      <c r="EZ76" s="841"/>
      <c r="FA76" s="841"/>
      <c r="FB76" s="841"/>
      <c r="FC76" s="830">
        <v>968239.00924162124</v>
      </c>
      <c r="FD76" s="841"/>
      <c r="FE76" s="841"/>
      <c r="FF76" s="841"/>
      <c r="FG76" s="830">
        <v>795409.73156210489</v>
      </c>
      <c r="FH76" s="841"/>
      <c r="FI76" s="841"/>
      <c r="FJ76" s="841"/>
      <c r="FK76" s="830">
        <v>486729.95984056144</v>
      </c>
      <c r="FL76" s="841"/>
      <c r="FM76" s="841"/>
      <c r="FN76" s="841"/>
      <c r="FO76" s="830">
        <v>3327778.2018038863</v>
      </c>
      <c r="FP76" s="841"/>
      <c r="FQ76" s="841"/>
      <c r="FR76" s="841"/>
      <c r="FS76" s="830">
        <v>740293.31550614256</v>
      </c>
      <c r="FT76" s="841"/>
      <c r="FU76" s="1025"/>
      <c r="FV76" s="1025"/>
      <c r="FW76" s="830">
        <v>3249187.3891739389</v>
      </c>
      <c r="FX76" s="841"/>
      <c r="FY76" s="917"/>
      <c r="FZ76" s="841"/>
      <c r="GA76" s="830">
        <v>538800.93661779049</v>
      </c>
      <c r="GB76" s="841"/>
      <c r="GC76" s="841"/>
      <c r="GD76" s="841"/>
      <c r="GE76" s="830">
        <v>511696.34217397741</v>
      </c>
      <c r="GF76" s="841"/>
      <c r="GG76" s="841"/>
      <c r="GH76" s="841"/>
      <c r="GI76" s="830">
        <v>118282.28010145899</v>
      </c>
      <c r="GJ76" s="841"/>
      <c r="GK76" s="841"/>
      <c r="GL76" s="841"/>
      <c r="GM76" s="830">
        <v>946612.92310697807</v>
      </c>
      <c r="GQ76" s="830">
        <v>6189040.3781238357</v>
      </c>
      <c r="GR76" s="841"/>
      <c r="GS76" s="841"/>
      <c r="GT76" s="841"/>
      <c r="GU76" s="830">
        <v>0</v>
      </c>
      <c r="GV76" s="841"/>
      <c r="GW76" s="841"/>
      <c r="GX76" s="841"/>
      <c r="GY76" s="830">
        <v>10253.573795195076</v>
      </c>
      <c r="GZ76" s="841"/>
      <c r="HA76" s="841"/>
      <c r="HB76" s="841"/>
      <c r="HC76" s="830">
        <v>16032.592148293337</v>
      </c>
      <c r="HD76" s="841"/>
      <c r="HE76" s="841"/>
      <c r="HF76" s="841"/>
      <c r="HG76">
        <v>0</v>
      </c>
      <c r="HH76" s="841"/>
      <c r="HI76" s="841"/>
      <c r="HJ76" s="841"/>
      <c r="HK76">
        <v>0</v>
      </c>
      <c r="HL76" s="841"/>
      <c r="HM76" s="841"/>
      <c r="HN76" s="841"/>
      <c r="HO76">
        <v>0</v>
      </c>
      <c r="HP76" s="904"/>
      <c r="HQ76" s="904"/>
      <c r="HR76" s="904"/>
      <c r="HS76" s="885"/>
      <c r="HT76" s="885"/>
      <c r="HU76" s="841"/>
      <c r="HV76" s="841"/>
      <c r="HW76" s="830"/>
      <c r="HX76" s="841"/>
      <c r="HY76" s="841"/>
      <c r="HZ76" s="841"/>
      <c r="IA76" s="830"/>
      <c r="IB76" s="841"/>
      <c r="IC76" s="841"/>
      <c r="ID76" s="841"/>
      <c r="IE76" s="830"/>
      <c r="IF76" s="841"/>
      <c r="IG76" s="841"/>
      <c r="IH76" s="841"/>
      <c r="II76" s="830"/>
    </row>
    <row r="77" spans="1:243">
      <c r="A77" s="841" t="s">
        <v>845</v>
      </c>
      <c r="B77" s="841" t="s">
        <v>40</v>
      </c>
      <c r="C77" s="842"/>
      <c r="D77" s="841"/>
      <c r="E77" s="841"/>
      <c r="F77" s="841"/>
      <c r="G77" s="830">
        <v>282334.32415697689</v>
      </c>
      <c r="H77" s="841"/>
      <c r="I77" s="841"/>
      <c r="J77" s="841"/>
      <c r="K77" s="830">
        <v>241135.93479423894</v>
      </c>
      <c r="L77" s="841"/>
      <c r="M77" s="841"/>
      <c r="N77" s="841"/>
      <c r="O77" s="830">
        <v>1211301.8986606963</v>
      </c>
      <c r="P77" s="841"/>
      <c r="Q77" s="841"/>
      <c r="R77" s="841"/>
      <c r="S77" s="830">
        <v>1057683.5227358886</v>
      </c>
      <c r="T77" s="841"/>
      <c r="U77" s="841"/>
      <c r="V77" s="841"/>
      <c r="W77" s="830">
        <v>365392.96415126824</v>
      </c>
      <c r="X77" s="841"/>
      <c r="Y77" s="841"/>
      <c r="Z77" s="841"/>
      <c r="AA77" s="830">
        <v>3538390.8413929725</v>
      </c>
      <c r="AB77" s="841"/>
      <c r="AC77" s="841"/>
      <c r="AD77" s="841"/>
      <c r="AE77" s="830">
        <v>7368642.1904190276</v>
      </c>
      <c r="AF77" s="918"/>
      <c r="AG77" s="918"/>
      <c r="AH77" s="918"/>
      <c r="AI77" s="830">
        <v>2242940.3073392808</v>
      </c>
      <c r="AJ77" s="841"/>
      <c r="AK77" s="841"/>
      <c r="AL77" s="841"/>
      <c r="AM77" s="830">
        <v>1860719.9551119944</v>
      </c>
      <c r="AN77" s="841"/>
      <c r="AO77" s="841"/>
      <c r="AP77" s="841"/>
      <c r="AQ77" s="830">
        <v>2421236.4658040763</v>
      </c>
      <c r="AR77" s="841"/>
      <c r="AS77" s="841"/>
      <c r="AT77" s="841"/>
      <c r="AU77" s="830">
        <v>2799574.2525033089</v>
      </c>
      <c r="AV77" s="841"/>
      <c r="AW77" s="841"/>
      <c r="AX77" s="841"/>
      <c r="AY77" s="830">
        <v>1890644.316376237</v>
      </c>
      <c r="AZ77" s="841"/>
      <c r="BA77" s="830">
        <v>13985203.088509124</v>
      </c>
      <c r="BB77" s="830">
        <v>2241956.6798692979</v>
      </c>
      <c r="BC77" s="830">
        <v>16227159.768378422</v>
      </c>
      <c r="BD77" s="841"/>
      <c r="BE77" s="841"/>
      <c r="BF77" s="841"/>
      <c r="BG77" s="830">
        <v>2202752.3047605152</v>
      </c>
      <c r="BH77" s="841"/>
      <c r="BI77" s="841"/>
      <c r="BJ77" s="841"/>
      <c r="BK77" s="830">
        <v>437649.42549331801</v>
      </c>
      <c r="BL77" s="841"/>
      <c r="BM77" s="841"/>
      <c r="BN77" s="841"/>
      <c r="BO77" s="830">
        <v>397907.09141244128</v>
      </c>
      <c r="BP77" s="841"/>
      <c r="BQ77" s="830">
        <v>5701378.0027230317</v>
      </c>
      <c r="BR77" s="830">
        <v>5904164.509435703</v>
      </c>
      <c r="BS77" s="830">
        <v>11605542.512158735</v>
      </c>
      <c r="BT77" s="841"/>
      <c r="BU77" s="830">
        <v>16101214.472688548</v>
      </c>
      <c r="BV77" s="830">
        <v>4105422.7997784899</v>
      </c>
      <c r="BW77" s="830">
        <v>20206637.27246704</v>
      </c>
      <c r="BX77" s="841"/>
      <c r="BY77" s="841"/>
      <c r="BZ77" s="841"/>
      <c r="CA77" s="830">
        <v>0</v>
      </c>
      <c r="CB77" s="841"/>
      <c r="CC77" s="841"/>
      <c r="CD77" s="841"/>
      <c r="CE77" s="830">
        <v>2222530.7033182597</v>
      </c>
      <c r="CF77" s="919"/>
      <c r="CG77" s="848"/>
      <c r="CH77" s="848"/>
      <c r="CI77" s="830">
        <v>2408646.5215648119</v>
      </c>
      <c r="CJ77" s="848"/>
      <c r="CK77" s="848"/>
      <c r="CL77" s="848"/>
      <c r="CM77" s="830">
        <v>1737715.9105751296</v>
      </c>
      <c r="CN77" s="841"/>
      <c r="CO77" s="841"/>
      <c r="CP77" s="841"/>
      <c r="CQ77" s="830">
        <v>502061.39911326399</v>
      </c>
      <c r="CR77" s="841"/>
      <c r="CS77" s="841"/>
      <c r="CT77" s="841"/>
      <c r="CU77" s="830">
        <v>1853999.2418080976</v>
      </c>
      <c r="CV77" s="841"/>
      <c r="CW77" s="841"/>
      <c r="CX77" s="841"/>
      <c r="CY77" s="830">
        <v>2727211.6847451674</v>
      </c>
      <c r="CZ77" s="841"/>
      <c r="DA77" s="841"/>
      <c r="DB77" s="841"/>
      <c r="DC77" s="830">
        <v>3042623.3230331126</v>
      </c>
      <c r="DD77" s="841"/>
      <c r="DE77" s="841"/>
      <c r="DF77" s="841"/>
      <c r="DG77" s="830">
        <v>1521399.7417772091</v>
      </c>
      <c r="DH77" s="841"/>
      <c r="DI77" s="841"/>
      <c r="DJ77" s="841"/>
      <c r="DK77" s="830">
        <v>3215445.9091774565</v>
      </c>
      <c r="DL77" s="841"/>
      <c r="DM77" s="841"/>
      <c r="DN77" s="841"/>
      <c r="DO77" s="830">
        <v>1951026.0259899176</v>
      </c>
      <c r="DP77" s="841"/>
      <c r="DQ77" s="833"/>
      <c r="DS77" s="830">
        <v>14835591.330051493</v>
      </c>
      <c r="DW77" s="830">
        <v>4990823.9532031436</v>
      </c>
      <c r="EA77" s="830">
        <v>1757846.359886609</v>
      </c>
      <c r="EB77" s="841"/>
      <c r="EC77" s="841"/>
      <c r="ED77" s="841"/>
      <c r="EE77" s="830">
        <v>11952127.760675266</v>
      </c>
      <c r="EF77" s="841"/>
      <c r="EG77" s="841"/>
      <c r="EH77" s="841"/>
      <c r="EI77" s="830">
        <v>1098612.6723076706</v>
      </c>
      <c r="EJ77" s="841"/>
      <c r="EK77" s="841"/>
      <c r="EL77" s="841"/>
      <c r="EM77" s="830">
        <v>37006.466409634493</v>
      </c>
      <c r="EN77" s="841"/>
      <c r="EP77" s="1024"/>
      <c r="EQ77" s="830">
        <v>3703164.794335763</v>
      </c>
      <c r="ER77" s="841"/>
      <c r="ES77" s="841"/>
      <c r="ET77" s="841"/>
      <c r="EU77" s="830">
        <v>245590.04758326517</v>
      </c>
      <c r="EV77" s="841"/>
      <c r="EW77" s="841"/>
      <c r="EX77" s="841"/>
      <c r="EY77" s="830">
        <v>940877.60887581727</v>
      </c>
      <c r="EZ77" s="841"/>
      <c r="FA77" s="841"/>
      <c r="FB77" s="841"/>
      <c r="FC77" s="830">
        <v>1022058.8923008846</v>
      </c>
      <c r="FD77" s="841"/>
      <c r="FE77" s="841"/>
      <c r="FF77" s="841"/>
      <c r="FG77" s="830">
        <v>839891.96566552937</v>
      </c>
      <c r="FH77" s="841"/>
      <c r="FI77" s="841"/>
      <c r="FJ77" s="841"/>
      <c r="FK77" s="830">
        <v>513815.43241423118</v>
      </c>
      <c r="FL77" s="841"/>
      <c r="FM77" s="841"/>
      <c r="FN77" s="841"/>
      <c r="FO77" s="830">
        <v>3327778.2018038863</v>
      </c>
      <c r="FP77" s="841"/>
      <c r="FQ77" s="841"/>
      <c r="FR77" s="841"/>
      <c r="FS77" s="830">
        <v>740293.31550614256</v>
      </c>
      <c r="FT77" s="841"/>
      <c r="FU77" s="1025"/>
      <c r="FV77" s="1025"/>
      <c r="FW77" s="830">
        <v>3249187.3891739389</v>
      </c>
      <c r="FX77" s="841"/>
      <c r="FY77" s="841"/>
      <c r="FZ77" s="841"/>
      <c r="GA77" s="830">
        <v>538800.93661779049</v>
      </c>
      <c r="GB77" s="841"/>
      <c r="GC77" s="841"/>
      <c r="GD77" s="841"/>
      <c r="GE77" s="830">
        <v>540177.48002079607</v>
      </c>
      <c r="GF77" s="841"/>
      <c r="GG77" s="841"/>
      <c r="GH77" s="841"/>
      <c r="GI77" s="830">
        <v>118282.28010145899</v>
      </c>
      <c r="GJ77" s="841"/>
      <c r="GK77" s="841"/>
      <c r="GL77" s="841"/>
      <c r="GM77" s="830">
        <v>946612.92310697807</v>
      </c>
      <c r="GQ77" s="830">
        <v>6189040.3781238357</v>
      </c>
      <c r="GR77" s="841"/>
      <c r="GS77" s="841"/>
      <c r="GT77" s="841"/>
      <c r="GU77" s="830">
        <v>0</v>
      </c>
      <c r="GV77" s="841"/>
      <c r="GW77" s="841"/>
      <c r="GX77" s="841"/>
      <c r="GY77" s="830">
        <v>10253.573795195076</v>
      </c>
      <c r="GZ77" s="841"/>
      <c r="HA77" s="841"/>
      <c r="HB77" s="841"/>
      <c r="HC77" s="830">
        <v>16032.592148293337</v>
      </c>
      <c r="HD77" s="841"/>
      <c r="HE77" s="841"/>
      <c r="HF77" s="841"/>
      <c r="HG77">
        <v>0</v>
      </c>
      <c r="HH77" s="841"/>
      <c r="HI77" s="841"/>
      <c r="HJ77" s="841"/>
      <c r="HK77">
        <v>0</v>
      </c>
      <c r="HL77" s="841"/>
      <c r="HM77" s="841"/>
      <c r="HN77" s="841"/>
      <c r="HO77">
        <v>0</v>
      </c>
      <c r="HP77" s="904"/>
      <c r="HQ77" s="904"/>
      <c r="HR77" s="904"/>
      <c r="HS77" s="885"/>
      <c r="HT77" s="885"/>
      <c r="HU77" s="841"/>
      <c r="HV77" s="841"/>
      <c r="HW77" s="830"/>
      <c r="HX77" s="841"/>
      <c r="HY77" s="841"/>
      <c r="HZ77" s="841"/>
      <c r="IA77" s="830"/>
      <c r="IB77" s="841"/>
      <c r="IC77" s="841"/>
      <c r="ID77" s="841"/>
      <c r="IE77" s="830"/>
      <c r="IF77" s="841"/>
      <c r="IG77" s="841"/>
      <c r="IH77" s="841"/>
      <c r="II77" s="830"/>
    </row>
    <row r="78" spans="1:243">
      <c r="A78" s="841" t="s">
        <v>624</v>
      </c>
      <c r="B78" s="841" t="s">
        <v>478</v>
      </c>
      <c r="C78" s="842"/>
      <c r="D78" s="841"/>
      <c r="E78" s="841"/>
      <c r="F78" s="841"/>
      <c r="G78" s="830">
        <f>G54</f>
        <v>290391.054249459</v>
      </c>
      <c r="H78" s="841"/>
      <c r="I78" s="841"/>
      <c r="J78" s="841"/>
      <c r="K78" s="830">
        <f>K54</f>
        <v>247991.85152796164</v>
      </c>
      <c r="L78" s="841"/>
      <c r="M78" s="841"/>
      <c r="N78" s="841"/>
      <c r="O78" s="830">
        <f>O54</f>
        <v>1243887.5916036849</v>
      </c>
      <c r="P78" s="841"/>
      <c r="Q78" s="841"/>
      <c r="R78" s="841"/>
      <c r="S78" s="830">
        <f>S54</f>
        <v>1087858.5216458773</v>
      </c>
      <c r="T78" s="841"/>
      <c r="U78" s="841"/>
      <c r="V78" s="841"/>
      <c r="W78" s="830">
        <f>W54</f>
        <v>375858.63622244197</v>
      </c>
      <c r="X78" s="841"/>
      <c r="Y78" s="841"/>
      <c r="Z78" s="841"/>
      <c r="AA78" s="830">
        <f>AA54</f>
        <v>3412038.7287809821</v>
      </c>
      <c r="AB78" s="841"/>
      <c r="AC78" s="841"/>
      <c r="AD78" s="841"/>
      <c r="AE78" s="830">
        <f>AE54</f>
        <v>7105098.7080053249</v>
      </c>
      <c r="AF78" s="918"/>
      <c r="AG78" s="918"/>
      <c r="AH78" s="918"/>
      <c r="AI78" s="830">
        <f>AI54</f>
        <v>2162632.5321582705</v>
      </c>
      <c r="AJ78" s="841"/>
      <c r="AK78" s="841"/>
      <c r="AL78" s="841"/>
      <c r="AM78" s="830">
        <f>AM54</f>
        <v>1779360.3225928689</v>
      </c>
      <c r="AN78" s="841"/>
      <c r="AO78" s="841"/>
      <c r="AP78" s="841"/>
      <c r="AQ78" s="830">
        <f>AQ54</f>
        <v>2330267.5570594715</v>
      </c>
      <c r="AR78" s="841"/>
      <c r="AS78" s="841"/>
      <c r="AT78" s="841"/>
      <c r="AU78" s="830">
        <f>AU54</f>
        <v>2699296.049550957</v>
      </c>
      <c r="AV78" s="841"/>
      <c r="AW78" s="841"/>
      <c r="AX78" s="841"/>
      <c r="AY78" s="830">
        <f>AY54</f>
        <v>1822882.6125696527</v>
      </c>
      <c r="AZ78" s="841"/>
      <c r="BA78" s="841"/>
      <c r="BB78" s="841"/>
      <c r="BC78" s="830">
        <f>BC54</f>
        <v>14539320.253705665</v>
      </c>
      <c r="BD78" s="841"/>
      <c r="BE78" s="841"/>
      <c r="BF78" s="841"/>
      <c r="BG78" s="830">
        <f>BG54</f>
        <v>2218422.8891378748</v>
      </c>
      <c r="BH78" s="841"/>
      <c r="BI78" s="841"/>
      <c r="BJ78" s="841"/>
      <c r="BK78" s="830">
        <f>BK54</f>
        <v>504864.66771252087</v>
      </c>
      <c r="BL78" s="841"/>
      <c r="BM78" s="841"/>
      <c r="BN78" s="841"/>
      <c r="BO78" s="830">
        <f>BO54</f>
        <v>383680.48526171228</v>
      </c>
      <c r="BP78" s="841"/>
      <c r="BQ78" s="841"/>
      <c r="BR78" s="841"/>
      <c r="BS78" s="830">
        <f>BS54</f>
        <v>6309225.2845763834</v>
      </c>
      <c r="BT78" s="841"/>
      <c r="BU78" s="841"/>
      <c r="BV78" s="841"/>
      <c r="BW78" s="830">
        <f>BW54</f>
        <v>26392925.382402778</v>
      </c>
      <c r="BX78" s="841"/>
      <c r="BY78" s="841"/>
      <c r="BZ78" s="841"/>
      <c r="CA78" s="830">
        <f>CA54</f>
        <v>0</v>
      </c>
      <c r="CB78" s="841"/>
      <c r="CC78" s="841"/>
      <c r="CD78" s="841"/>
      <c r="CE78" s="830">
        <f>CE54</f>
        <v>2154416.8620576384</v>
      </c>
      <c r="CF78" s="848"/>
      <c r="CG78" s="848"/>
      <c r="CH78" s="848"/>
      <c r="CI78" s="830">
        <f>CI54</f>
        <v>2322422.9657783844</v>
      </c>
      <c r="CJ78" s="848"/>
      <c r="CK78" s="848"/>
      <c r="CL78" s="848"/>
      <c r="CM78" s="830">
        <f>CM54</f>
        <v>1675650.9180063598</v>
      </c>
      <c r="CN78" s="841"/>
      <c r="CO78" s="841"/>
      <c r="CP78" s="841"/>
      <c r="CQ78" s="830">
        <f>CQ54</f>
        <v>484110.90277173277</v>
      </c>
      <c r="CR78" s="841"/>
      <c r="CS78" s="841"/>
      <c r="CT78" s="841"/>
      <c r="CU78" s="830">
        <f>CU54</f>
        <v>1787836.9123147703</v>
      </c>
      <c r="CV78" s="841"/>
      <c r="CW78" s="841"/>
      <c r="CX78" s="841"/>
      <c r="CY78" s="830">
        <f>CY54</f>
        <v>2632993.9399354989</v>
      </c>
      <c r="CZ78" s="841"/>
      <c r="DA78" s="841"/>
      <c r="DB78" s="841"/>
      <c r="DC78" s="830">
        <f>DC54</f>
        <v>2993520.3689799961</v>
      </c>
      <c r="DD78" s="841"/>
      <c r="DE78" s="841"/>
      <c r="DF78" s="841"/>
      <c r="DG78" s="830">
        <f>DG54</f>
        <v>1709682.3348612525</v>
      </c>
      <c r="DH78" s="841"/>
      <c r="DI78" s="824"/>
      <c r="DJ78" s="841"/>
      <c r="DK78" s="830">
        <f>DK54</f>
        <v>3067538.799219504</v>
      </c>
      <c r="DL78" s="841"/>
      <c r="DM78" s="841"/>
      <c r="DN78" s="841"/>
      <c r="DO78" s="830">
        <f>DO54</f>
        <v>1934161.0760880788</v>
      </c>
      <c r="DP78" s="841"/>
      <c r="DQ78" s="841"/>
      <c r="DR78" s="841"/>
      <c r="DS78" s="830">
        <f>DS54</f>
        <v>14634375.760923961</v>
      </c>
      <c r="DW78" s="830">
        <f>DW54</f>
        <v>5212308.8858178491</v>
      </c>
      <c r="EA78" s="830">
        <f>EA54</f>
        <v>1915517.8453110475</v>
      </c>
      <c r="EB78" s="841"/>
      <c r="EC78" s="841"/>
      <c r="ED78" s="841"/>
      <c r="EE78" s="830">
        <f>EE54</f>
        <v>13548088.836138729</v>
      </c>
      <c r="EF78" s="841"/>
      <c r="EG78" s="841"/>
      <c r="EH78" s="841"/>
      <c r="EI78" s="830">
        <f>EI54</f>
        <v>208923.1007487016</v>
      </c>
      <c r="EJ78" s="841"/>
      <c r="EK78" s="841"/>
      <c r="EL78" s="841"/>
      <c r="EM78" s="830">
        <f>EM54</f>
        <v>32687.374384366503</v>
      </c>
      <c r="EN78" s="841"/>
      <c r="EO78" s="841"/>
      <c r="EP78" s="841"/>
      <c r="EQ78" s="830">
        <f>EQ54</f>
        <v>3800806.2540798741</v>
      </c>
      <c r="ER78" s="841"/>
      <c r="ES78" s="841"/>
      <c r="ET78" s="841"/>
      <c r="EU78" s="830">
        <f>EU54</f>
        <v>235195.78120852186</v>
      </c>
      <c r="EV78" s="841"/>
      <c r="EW78" s="841"/>
      <c r="EX78" s="841"/>
      <c r="EY78" s="830">
        <f>EY54</f>
        <v>1380766.976010828</v>
      </c>
      <c r="EZ78" s="841"/>
      <c r="FA78" s="841"/>
      <c r="FB78" s="841"/>
      <c r="FC78" s="830">
        <f>FC54</f>
        <v>995965.26648210955</v>
      </c>
      <c r="FD78" s="841"/>
      <c r="FE78" s="841"/>
      <c r="FF78" s="841"/>
      <c r="FG78" s="830">
        <f>FG54</f>
        <v>849179.67554742272</v>
      </c>
      <c r="FH78" s="841"/>
      <c r="FI78" s="841"/>
      <c r="FJ78" s="841"/>
      <c r="FK78" s="830">
        <f>FK54</f>
        <v>500683.51635852759</v>
      </c>
      <c r="FL78" s="841"/>
      <c r="FM78" s="841"/>
      <c r="FN78" s="841"/>
      <c r="FO78" s="830">
        <f>FO54</f>
        <v>3423242.3561285553</v>
      </c>
      <c r="FP78" s="841"/>
      <c r="FQ78" s="841"/>
      <c r="FR78" s="841"/>
      <c r="FS78" s="830">
        <f>FS54</f>
        <v>761530.15012411389</v>
      </c>
      <c r="FT78" s="841"/>
      <c r="FU78" s="841"/>
      <c r="FV78" s="841"/>
      <c r="FW78" s="830">
        <f>FW54</f>
        <v>3342293.306201349</v>
      </c>
      <c r="FX78" s="841"/>
      <c r="FY78" s="841"/>
      <c r="FZ78" s="841"/>
      <c r="GA78" s="830">
        <f>GA54</f>
        <v>554236.88201781432</v>
      </c>
      <c r="GB78" s="841"/>
      <c r="GC78" s="841"/>
      <c r="GD78" s="841"/>
      <c r="GE78" s="830">
        <f>GE54</f>
        <v>526368.9001498681</v>
      </c>
      <c r="GF78" s="841"/>
      <c r="GG78" s="841"/>
      <c r="GH78" s="841"/>
      <c r="GI78" s="830">
        <f>GI54</f>
        <v>121671.67530643645</v>
      </c>
      <c r="GJ78" s="841"/>
      <c r="GK78" s="841"/>
      <c r="GL78" s="841"/>
      <c r="GM78" s="830">
        <f>GM54</f>
        <v>989098.56387784134</v>
      </c>
      <c r="GQ78" s="830">
        <f>GQ54</f>
        <v>3910005.9065214223</v>
      </c>
      <c r="GR78" s="841"/>
      <c r="GS78" s="841"/>
      <c r="GT78" s="841"/>
      <c r="GU78" s="830">
        <f>GU54</f>
        <v>2232565.1251124293</v>
      </c>
      <c r="GV78" s="841"/>
      <c r="GW78" s="841"/>
      <c r="GX78" s="841"/>
      <c r="GY78" s="830">
        <f>GY54</f>
        <v>17758.072899661245</v>
      </c>
      <c r="GZ78" s="841"/>
      <c r="HA78" s="841"/>
      <c r="HB78" s="841"/>
      <c r="HC78" s="830">
        <f>HC54</f>
        <v>12323.03793374043</v>
      </c>
      <c r="HD78" s="841"/>
      <c r="HE78" s="841"/>
      <c r="HF78" s="841"/>
      <c r="HG78" s="830">
        <f>HG54</f>
        <v>38448.986655959532</v>
      </c>
      <c r="HH78" s="841"/>
      <c r="HI78" s="841"/>
      <c r="HJ78" s="841"/>
      <c r="HK78" s="830">
        <f>HK54</f>
        <v>108063.66554890895</v>
      </c>
      <c r="HL78" s="841"/>
      <c r="HM78" s="841"/>
      <c r="HN78" s="841"/>
      <c r="HO78" s="830">
        <f>HO54</f>
        <v>20960.723498452448</v>
      </c>
      <c r="HP78" s="904"/>
      <c r="HQ78" s="904"/>
      <c r="HR78" s="904"/>
      <c r="HS78" s="885"/>
      <c r="HT78" s="885"/>
      <c r="HU78" s="862"/>
      <c r="HV78" s="862"/>
      <c r="HW78" s="920"/>
      <c r="HX78" s="862"/>
      <c r="HY78" s="862"/>
      <c r="HZ78" s="862"/>
      <c r="IA78" s="920"/>
      <c r="IB78" s="862"/>
      <c r="IC78" s="862"/>
      <c r="ID78" s="862"/>
      <c r="IE78" s="920"/>
      <c r="IF78" s="862"/>
      <c r="IG78" s="862"/>
      <c r="IH78" s="862"/>
      <c r="II78" s="920"/>
    </row>
    <row r="79" spans="1:243">
      <c r="A79" s="841" t="s">
        <v>647</v>
      </c>
      <c r="B79" s="841" t="s">
        <v>479</v>
      </c>
      <c r="C79" s="842"/>
      <c r="D79" s="841"/>
      <c r="E79" s="841"/>
      <c r="F79" s="841"/>
      <c r="G79" s="830">
        <f>G55</f>
        <v>290391.054249459</v>
      </c>
      <c r="H79" s="841"/>
      <c r="I79" s="841"/>
      <c r="J79" s="841"/>
      <c r="K79" s="830">
        <f>K55</f>
        <v>247991.85152796164</v>
      </c>
      <c r="L79" s="841"/>
      <c r="M79" s="841"/>
      <c r="N79" s="841"/>
      <c r="O79" s="830">
        <f>O55</f>
        <v>1243887.5916036849</v>
      </c>
      <c r="P79" s="841"/>
      <c r="Q79" s="841"/>
      <c r="R79" s="841"/>
      <c r="S79" s="830">
        <f>S55</f>
        <v>1087858.5216458773</v>
      </c>
      <c r="T79" s="841"/>
      <c r="U79" s="841"/>
      <c r="V79" s="841"/>
      <c r="W79" s="830">
        <f>W55</f>
        <v>375858.63622244197</v>
      </c>
      <c r="X79" s="841"/>
      <c r="Y79" s="841"/>
      <c r="Z79" s="841"/>
      <c r="AA79" s="830">
        <f>AA55</f>
        <v>3648691.0275583724</v>
      </c>
      <c r="AB79" s="841"/>
      <c r="AC79" s="841"/>
      <c r="AD79" s="841"/>
      <c r="AE79" s="830">
        <f>AE55</f>
        <v>7598533.6876925481</v>
      </c>
      <c r="AF79" s="918"/>
      <c r="AG79" s="918"/>
      <c r="AH79" s="918"/>
      <c r="AI79" s="830">
        <f>AI55</f>
        <v>2313045.6848425139</v>
      </c>
      <c r="AJ79" s="841"/>
      <c r="AK79" s="841"/>
      <c r="AL79" s="841"/>
      <c r="AM79" s="830">
        <f>AM55</f>
        <v>1903038.4971691589</v>
      </c>
      <c r="AN79" s="841"/>
      <c r="AO79" s="841"/>
      <c r="AP79" s="841"/>
      <c r="AQ79" s="830">
        <f>AQ55</f>
        <v>2492305.9237572011</v>
      </c>
      <c r="AR79" s="841"/>
      <c r="AS79" s="841"/>
      <c r="AT79" s="841"/>
      <c r="AU79" s="830">
        <f>AU55</f>
        <v>2887112.9902839912</v>
      </c>
      <c r="AV79" s="841"/>
      <c r="AW79" s="841"/>
      <c r="AX79" s="841"/>
      <c r="AY79" s="830">
        <f>AY55</f>
        <v>1949797.4907097989</v>
      </c>
      <c r="AZ79" s="841"/>
      <c r="BA79" s="841"/>
      <c r="BB79" s="841"/>
      <c r="BC79" s="830">
        <f>BC55</f>
        <v>15552422.870855439</v>
      </c>
      <c r="BD79" s="841"/>
      <c r="BE79" s="841"/>
      <c r="BF79" s="841"/>
      <c r="BG79" s="830">
        <f>BG55</f>
        <v>2373034.4090701761</v>
      </c>
      <c r="BH79" s="841"/>
      <c r="BI79" s="841"/>
      <c r="BJ79" s="841"/>
      <c r="BK79" s="830">
        <f>BK55</f>
        <v>540050.87770762423</v>
      </c>
      <c r="BL79" s="841"/>
      <c r="BM79" s="841"/>
      <c r="BN79" s="841"/>
      <c r="BO79" s="830">
        <f>BO55</f>
        <v>410326.33217136725</v>
      </c>
      <c r="BP79" s="841"/>
      <c r="BQ79" s="841"/>
      <c r="BR79" s="841"/>
      <c r="BS79" s="830">
        <f>BS55</f>
        <v>6749031.5868195556</v>
      </c>
      <c r="BT79" s="841"/>
      <c r="BU79" s="841"/>
      <c r="BV79" s="841"/>
      <c r="BW79" s="830">
        <f>BW55</f>
        <v>28232362.907508254</v>
      </c>
      <c r="BX79" s="841"/>
      <c r="BY79" s="841"/>
      <c r="BZ79" s="841"/>
      <c r="CA79" s="830">
        <f>CA55</f>
        <v>0</v>
      </c>
      <c r="CB79" s="841"/>
      <c r="CC79" s="841"/>
      <c r="CD79" s="841"/>
      <c r="CE79" s="830">
        <f>CE55</f>
        <v>2304036.8299504793</v>
      </c>
      <c r="CF79" s="848"/>
      <c r="CG79" s="848"/>
      <c r="CH79" s="848"/>
      <c r="CI79" s="830">
        <f>CI55</f>
        <v>2483881.8995161895</v>
      </c>
      <c r="CJ79" s="848"/>
      <c r="CK79" s="848"/>
      <c r="CL79" s="848"/>
      <c r="CM79" s="830">
        <f>CM55</f>
        <v>1791896.0908124943</v>
      </c>
      <c r="CN79" s="841"/>
      <c r="CO79" s="841"/>
      <c r="CP79" s="841"/>
      <c r="CQ79" s="830">
        <f>CQ55</f>
        <v>517731.44251263601</v>
      </c>
      <c r="CR79" s="841"/>
      <c r="CS79" s="841"/>
      <c r="CT79" s="841"/>
      <c r="CU79" s="830">
        <f>CU55</f>
        <v>1911756.2282912666</v>
      </c>
      <c r="CV79" s="841"/>
      <c r="CW79" s="841"/>
      <c r="CX79" s="841"/>
      <c r="CY79" s="830">
        <f>CY55</f>
        <v>2816082.8029545359</v>
      </c>
      <c r="CZ79" s="841"/>
      <c r="DA79" s="841"/>
      <c r="DB79" s="841"/>
      <c r="DC79" s="830">
        <f>DC55</f>
        <v>3201635.1758088712</v>
      </c>
      <c r="DD79" s="841"/>
      <c r="DE79" s="841"/>
      <c r="DF79" s="841"/>
      <c r="DG79" s="830">
        <f>DG55</f>
        <v>1829004.8814187848</v>
      </c>
      <c r="DH79" s="841"/>
      <c r="DI79" s="841"/>
      <c r="DJ79" s="841"/>
      <c r="DK79" s="830">
        <f>DK55</f>
        <v>3281458.3393097147</v>
      </c>
      <c r="DL79" s="841"/>
      <c r="DM79" s="841"/>
      <c r="DN79" s="841"/>
      <c r="DO79" s="830">
        <f>DO55</f>
        <v>2068823.5143506811</v>
      </c>
      <c r="DP79" s="841"/>
      <c r="DQ79" s="841"/>
      <c r="DR79" s="841"/>
      <c r="DS79" s="830">
        <f>DS55</f>
        <v>15482393.670125378</v>
      </c>
      <c r="DW79" s="830">
        <f>DW55</f>
        <v>5515093.8546296852</v>
      </c>
      <c r="EA79" s="830">
        <f>EA55</f>
        <v>2026952.3037797664</v>
      </c>
      <c r="EB79" s="841"/>
      <c r="EC79" s="841"/>
      <c r="ED79" s="841"/>
      <c r="EE79" s="830">
        <f>EE55</f>
        <v>14333814.940123126</v>
      </c>
      <c r="EF79" s="841"/>
      <c r="EG79" s="841"/>
      <c r="EH79" s="841"/>
      <c r="EI79" s="830">
        <f>EI55</f>
        <v>221049.6535460641</v>
      </c>
      <c r="EJ79" s="841"/>
      <c r="EK79" s="841"/>
      <c r="EL79" s="841"/>
      <c r="EM79" s="830">
        <f>EM55</f>
        <v>34581.509080342381</v>
      </c>
      <c r="EN79" s="841"/>
      <c r="EO79" s="841"/>
      <c r="EP79" s="841"/>
      <c r="EQ79" s="830">
        <f>EQ55</f>
        <v>4021596.5081326771</v>
      </c>
      <c r="ER79" s="841"/>
      <c r="ES79" s="841"/>
      <c r="ET79" s="841"/>
      <c r="EU79" s="830">
        <f>EU55</f>
        <v>248833.2108966712</v>
      </c>
      <c r="EV79" s="841"/>
      <c r="EW79" s="841"/>
      <c r="EX79" s="841"/>
      <c r="EY79" s="830">
        <f>EY55</f>
        <v>1461116.2767969819</v>
      </c>
      <c r="EZ79" s="841"/>
      <c r="FA79" s="841"/>
      <c r="FB79" s="841"/>
      <c r="FC79" s="830">
        <f>FC55</f>
        <v>1053492.5749056246</v>
      </c>
      <c r="FD79" s="841"/>
      <c r="FE79" s="841"/>
      <c r="FF79" s="841"/>
      <c r="FG79" s="830">
        <f>FG55</f>
        <v>898508.83987915784</v>
      </c>
      <c r="FH79" s="841"/>
      <c r="FI79" s="841"/>
      <c r="FJ79" s="841"/>
      <c r="FK79" s="830">
        <f>FK55</f>
        <v>529634.79320962005</v>
      </c>
      <c r="FL79" s="841"/>
      <c r="FM79" s="841"/>
      <c r="FN79" s="841"/>
      <c r="FO79" s="830">
        <f>FO55</f>
        <v>3423242.3561285553</v>
      </c>
      <c r="FP79" s="841"/>
      <c r="FQ79" s="841"/>
      <c r="FR79" s="841"/>
      <c r="FS79" s="830">
        <f>FS55</f>
        <v>761530.15012411389</v>
      </c>
      <c r="FT79" s="841"/>
      <c r="FU79" s="841"/>
      <c r="FV79" s="841"/>
      <c r="FW79" s="830">
        <f>FW55</f>
        <v>3342293.306201349</v>
      </c>
      <c r="FX79" s="841"/>
      <c r="FY79" s="841"/>
      <c r="FZ79" s="841"/>
      <c r="GA79" s="830">
        <f>GA55</f>
        <v>554236.88201781432</v>
      </c>
      <c r="GB79" s="841"/>
      <c r="GC79" s="841"/>
      <c r="GD79" s="841"/>
      <c r="GE79" s="830">
        <f>GE55</f>
        <v>556811.98378426442</v>
      </c>
      <c r="GF79" s="841"/>
      <c r="GG79" s="841"/>
      <c r="GH79" s="841"/>
      <c r="GI79" s="830">
        <f>GI55</f>
        <v>121671.67530643645</v>
      </c>
      <c r="GJ79" s="841"/>
      <c r="GK79" s="841"/>
      <c r="GL79" s="841"/>
      <c r="GM79" s="830">
        <f>GM55</f>
        <v>989098.56387784134</v>
      </c>
      <c r="GQ79" s="830">
        <f>GQ55</f>
        <v>3910005.9065214223</v>
      </c>
      <c r="GR79" s="841"/>
      <c r="GS79" s="841"/>
      <c r="GT79" s="841"/>
      <c r="GU79" s="830">
        <f>GU55</f>
        <v>2232565.1251124293</v>
      </c>
      <c r="GV79" s="841"/>
      <c r="GW79" s="841"/>
      <c r="GX79" s="841"/>
      <c r="GY79" s="830">
        <f>GY55</f>
        <v>17758.072899661245</v>
      </c>
      <c r="GZ79" s="841"/>
      <c r="HA79" s="841"/>
      <c r="HB79" s="841"/>
      <c r="HC79" s="830">
        <f>HC55</f>
        <v>12323.03793374043</v>
      </c>
      <c r="HD79" s="841"/>
      <c r="HE79" s="841"/>
      <c r="HF79" s="841"/>
      <c r="HG79" s="830">
        <f>HG55</f>
        <v>38448.986655959532</v>
      </c>
      <c r="HH79" s="841"/>
      <c r="HI79" s="841"/>
      <c r="HJ79" s="841"/>
      <c r="HK79" s="830">
        <f>HK55</f>
        <v>108063.66554890895</v>
      </c>
      <c r="HL79" s="841"/>
      <c r="HM79" s="841"/>
      <c r="HN79" s="841"/>
      <c r="HO79" s="830">
        <f>HO55</f>
        <v>20960.723498452448</v>
      </c>
      <c r="HP79" s="904"/>
      <c r="HQ79" s="904"/>
      <c r="HR79" s="904"/>
      <c r="HS79" s="885"/>
      <c r="HT79" s="885"/>
      <c r="HU79" s="862"/>
      <c r="HV79" s="862"/>
      <c r="HW79" s="920"/>
      <c r="HX79" s="862"/>
      <c r="HY79" s="862"/>
      <c r="HZ79" s="862"/>
      <c r="IA79" s="920"/>
      <c r="IB79" s="862"/>
      <c r="IC79" s="862"/>
      <c r="ID79" s="862"/>
      <c r="IE79" s="920"/>
      <c r="IF79" s="862"/>
      <c r="IG79" s="862"/>
      <c r="IH79" s="862"/>
      <c r="II79" s="920"/>
    </row>
    <row r="80" spans="1:243">
      <c r="A80" s="841" t="s">
        <v>645</v>
      </c>
      <c r="B80" s="841" t="s">
        <v>1044</v>
      </c>
      <c r="C80" s="842"/>
      <c r="D80" s="841"/>
      <c r="E80" s="841"/>
      <c r="F80" s="841"/>
      <c r="G80" s="1026">
        <f>G78-G76</f>
        <v>8056.7300924821175</v>
      </c>
      <c r="H80" s="1027"/>
      <c r="I80" s="1027"/>
      <c r="J80" s="1027"/>
      <c r="K80" s="1026">
        <f>K78-K76</f>
        <v>6855.9167337226972</v>
      </c>
      <c r="L80" s="1027"/>
      <c r="M80" s="1027"/>
      <c r="N80" s="1027"/>
      <c r="O80" s="1026">
        <f>O78-O76</f>
        <v>32585.692942988593</v>
      </c>
      <c r="P80" s="1027"/>
      <c r="Q80" s="1027"/>
      <c r="R80" s="1027"/>
      <c r="S80" s="1026">
        <f>S78-S76</f>
        <v>30174.998909988673</v>
      </c>
      <c r="T80" s="1027"/>
      <c r="U80" s="1027"/>
      <c r="V80" s="1027"/>
      <c r="W80" s="1026">
        <f>W78-W76</f>
        <v>10465.672071173729</v>
      </c>
      <c r="X80" s="1027"/>
      <c r="Y80" s="1027"/>
      <c r="Z80" s="1027"/>
      <c r="AA80" s="1026">
        <f>AA78-AA76</f>
        <v>95048.808010584675</v>
      </c>
      <c r="AB80" s="1027"/>
      <c r="AC80" s="1027"/>
      <c r="AD80" s="1027"/>
      <c r="AE80" s="1026">
        <f>AE78-AE76</f>
        <v>198097.1343879737</v>
      </c>
      <c r="AF80" s="1028"/>
      <c r="AG80" s="1028"/>
      <c r="AH80" s="1028"/>
      <c r="AI80" s="1026">
        <f>AI78-AI76</f>
        <v>60411.798007505015</v>
      </c>
      <c r="AJ80" s="1027"/>
      <c r="AK80" s="1027"/>
      <c r="AL80" s="1027"/>
      <c r="AM80" s="1026">
        <f>AM78-AM76</f>
        <v>35308.889290384483</v>
      </c>
      <c r="AN80" s="1027"/>
      <c r="AO80" s="1027"/>
      <c r="AP80" s="1027"/>
      <c r="AQ80" s="1026">
        <f>AQ78-AQ76</f>
        <v>60906.074770075269</v>
      </c>
      <c r="AR80" s="1027"/>
      <c r="AS80" s="1027"/>
      <c r="AT80" s="1027"/>
      <c r="AU80" s="1026">
        <f>AU78-AU76</f>
        <v>75434.620466805529</v>
      </c>
      <c r="AV80" s="1027"/>
      <c r="AW80" s="1027"/>
      <c r="AX80" s="1027"/>
      <c r="AY80" s="1026">
        <f>AY78-AY76</f>
        <v>50973.972990546376</v>
      </c>
      <c r="AZ80" s="1027"/>
      <c r="BA80" s="1027"/>
      <c r="BB80" s="1027"/>
      <c r="BC80" s="1026">
        <f>BC78-BC76</f>
        <v>-667859.17763852328</v>
      </c>
      <c r="BD80" s="1027"/>
      <c r="BE80" s="1027"/>
      <c r="BF80" s="1027"/>
      <c r="BG80" s="1026">
        <f>BG78-BG76</f>
        <v>154143.49817362661</v>
      </c>
      <c r="BH80" s="1027"/>
      <c r="BI80" s="1027"/>
      <c r="BJ80" s="1027"/>
      <c r="BK80" s="1026">
        <f>BK78-BK76</f>
        <v>94727.455480017408</v>
      </c>
      <c r="BL80" s="1027"/>
      <c r="BM80" s="1027"/>
      <c r="BN80" s="1027"/>
      <c r="BO80" s="1026">
        <f>BO78-BO76</f>
        <v>10702.013038874313</v>
      </c>
      <c r="BP80" s="1027"/>
      <c r="BQ80" s="1027"/>
      <c r="BR80" s="1027"/>
      <c r="BS80" s="1026">
        <f>BS78-BS76</f>
        <v>-4566606.5276024444</v>
      </c>
      <c r="BT80" s="1027"/>
      <c r="BU80" s="1027"/>
      <c r="BV80" s="1027"/>
      <c r="BW80" s="1026">
        <f>BW78-BW76</f>
        <v>7456650.4190421142</v>
      </c>
      <c r="BX80" s="1027"/>
      <c r="BY80" s="1027"/>
      <c r="BZ80" s="1027"/>
      <c r="CA80" s="1026">
        <f>CA78-CA76</f>
        <v>0</v>
      </c>
      <c r="CB80" s="1027"/>
      <c r="CC80" s="1027"/>
      <c r="CD80" s="1027"/>
      <c r="CE80" s="1026">
        <f>CE78-CE76</f>
        <v>71126.254570678575</v>
      </c>
      <c r="CF80" s="1026"/>
      <c r="CG80" s="1026"/>
      <c r="CH80" s="1026"/>
      <c r="CI80" s="1026">
        <f>CI78-CI76</f>
        <v>64831.084342295304</v>
      </c>
      <c r="CJ80" s="1026"/>
      <c r="CK80" s="1026"/>
      <c r="CL80" s="1026"/>
      <c r="CM80" s="1026">
        <f>CM78-CM76</f>
        <v>46688.602516389685</v>
      </c>
      <c r="CN80" s="1027"/>
      <c r="CO80" s="1027"/>
      <c r="CP80" s="1027"/>
      <c r="CQ80" s="1026">
        <f>CQ78-CQ76</f>
        <v>13503.322146265302</v>
      </c>
      <c r="CR80" s="1027"/>
      <c r="CS80" s="1027"/>
      <c r="CT80" s="1027"/>
      <c r="CU80" s="1026">
        <f>CU78-CU76</f>
        <v>49770.838203995023</v>
      </c>
      <c r="CV80" s="1027"/>
      <c r="CW80" s="1027"/>
      <c r="CX80" s="1027"/>
      <c r="CY80" s="1026">
        <f>CY78-CY76</f>
        <v>76849.904100932181</v>
      </c>
      <c r="CZ80" s="1027"/>
      <c r="DA80" s="1027"/>
      <c r="DB80" s="1027"/>
      <c r="DC80" s="1026">
        <f>DC78-DC76</f>
        <v>141710.58666079445</v>
      </c>
      <c r="DD80" s="1027"/>
      <c r="DE80" s="1027"/>
      <c r="DF80" s="1027"/>
      <c r="DG80" s="1026">
        <f>DG78-DG76</f>
        <v>284075.59837660124</v>
      </c>
      <c r="DH80" s="1027"/>
      <c r="DI80" s="1027"/>
      <c r="DJ80" s="1027"/>
      <c r="DK80" s="1026">
        <f>DK78-DK76</f>
        <v>54384.455054624937</v>
      </c>
      <c r="DL80" s="1027"/>
      <c r="DM80" s="1027"/>
      <c r="DN80" s="1027"/>
      <c r="DO80" s="1026">
        <f>DO78-DO76</f>
        <v>105662.80089622806</v>
      </c>
      <c r="DP80" s="1027"/>
      <c r="DQ80" s="1027"/>
      <c r="DR80" s="1027"/>
      <c r="DS80" s="1026">
        <f>DS78-DS76</f>
        <v>582460.93669948727</v>
      </c>
      <c r="DT80" s="1029"/>
      <c r="DU80" s="1029"/>
      <c r="DV80" s="1029"/>
      <c r="DW80" s="1026">
        <f>DW78-DW76</f>
        <v>485756.25570128392</v>
      </c>
      <c r="DX80" s="1029"/>
      <c r="DY80" s="1029"/>
      <c r="DZ80" s="1029"/>
      <c r="EA80" s="1026">
        <f>EA78-EA76</f>
        <v>250901.36946513411</v>
      </c>
      <c r="EB80" s="1027"/>
      <c r="EC80" s="1027"/>
      <c r="ED80" s="1027"/>
      <c r="EE80" s="1026">
        <f>EE78-EE76</f>
        <v>2227834.7082470581</v>
      </c>
      <c r="EF80" s="1027"/>
      <c r="EG80" s="1027"/>
      <c r="EH80" s="1027"/>
      <c r="EI80" s="1026">
        <f>EI78-EI76</f>
        <v>-831550.96108301368</v>
      </c>
      <c r="EJ80" s="1027"/>
      <c r="EK80" s="1027"/>
      <c r="EL80" s="1027"/>
      <c r="EM80" s="1026">
        <f>EM78-EM76</f>
        <v>-2364.2593769621708</v>
      </c>
      <c r="EN80" s="1027"/>
      <c r="EO80" s="1027"/>
      <c r="EP80" s="1027"/>
      <c r="EQ80" s="1026">
        <f>EQ78-EQ76</f>
        <v>293767.92605061457</v>
      </c>
      <c r="ER80" s="1027"/>
      <c r="ES80" s="1027"/>
      <c r="ET80" s="1027"/>
      <c r="EU80" s="1026">
        <f>EU78-EU76</f>
        <v>2586.7270827880129</v>
      </c>
      <c r="EV80" s="1027"/>
      <c r="EW80" s="1027"/>
      <c r="EX80" s="1027"/>
      <c r="EY80" s="1026">
        <f>EY78-EY76</f>
        <v>489809.24619505531</v>
      </c>
      <c r="EZ80" s="1027"/>
      <c r="FA80" s="1027"/>
      <c r="FB80" s="1027"/>
      <c r="FC80" s="1026">
        <f>FC78-FC76</f>
        <v>27726.25724048831</v>
      </c>
      <c r="FD80" s="1027"/>
      <c r="FE80" s="1027"/>
      <c r="FF80" s="1027"/>
      <c r="FG80" s="1026">
        <f>FG78-FG76</f>
        <v>53769.943985317834</v>
      </c>
      <c r="FH80" s="1027"/>
      <c r="FI80" s="1027"/>
      <c r="FJ80" s="1027"/>
      <c r="FK80" s="1026">
        <f>FK78-FK76</f>
        <v>13953.55651796615</v>
      </c>
      <c r="FL80" s="1027"/>
      <c r="FM80" s="1027"/>
      <c r="FN80" s="1027"/>
      <c r="FO80" s="1026">
        <f>FO78-FO76</f>
        <v>95464.154324668925</v>
      </c>
      <c r="FP80" s="1027"/>
      <c r="FQ80" s="1027"/>
      <c r="FR80" s="1027"/>
      <c r="FS80" s="1026">
        <f>FS78-FS76</f>
        <v>21236.834617971326</v>
      </c>
      <c r="FT80" s="1027"/>
      <c r="FU80" s="1027"/>
      <c r="FV80" s="1027"/>
      <c r="FW80" s="1026">
        <f>FW78-FW76</f>
        <v>93105.91702741012</v>
      </c>
      <c r="FX80" s="1027"/>
      <c r="FY80" s="1027"/>
      <c r="FZ80" s="1027"/>
      <c r="GA80" s="1026">
        <f>GA78-GA76</f>
        <v>15435.945400023833</v>
      </c>
      <c r="GB80" s="1027"/>
      <c r="GC80" s="1027"/>
      <c r="GD80" s="1027"/>
      <c r="GE80" s="1026">
        <f>GE78-GE76</f>
        <v>14672.557975890697</v>
      </c>
      <c r="GF80" s="1027"/>
      <c r="GG80" s="1027"/>
      <c r="GH80" s="1027"/>
      <c r="GI80" s="1026">
        <f>GI78-GI76</f>
        <v>3389.3952049774525</v>
      </c>
      <c r="GJ80" s="1027"/>
      <c r="GK80" s="1027"/>
      <c r="GL80" s="1027"/>
      <c r="GM80" s="1026">
        <f>GM78-GM76</f>
        <v>42485.640770863276</v>
      </c>
      <c r="GN80" s="1027"/>
      <c r="GO80" s="1027"/>
      <c r="GP80" s="1027"/>
      <c r="GQ80" s="1026">
        <f>GQ78-GQ76</f>
        <v>-2279034.4716024133</v>
      </c>
      <c r="GR80" s="1027"/>
      <c r="GS80" s="1027"/>
      <c r="GT80" s="1027"/>
      <c r="GU80" s="1026">
        <f>GU78-GU76</f>
        <v>2232565.1251124293</v>
      </c>
      <c r="GV80" s="1027"/>
      <c r="GW80" s="1027"/>
      <c r="GX80" s="1027"/>
      <c r="GY80" s="1026">
        <f>GY78-GY76</f>
        <v>7504.4991044661692</v>
      </c>
      <c r="GZ80" s="1027"/>
      <c r="HA80" s="1027"/>
      <c r="HB80" s="1027"/>
      <c r="HC80" s="1026">
        <f>HC78-HC76</f>
        <v>-3709.5542145529071</v>
      </c>
      <c r="HD80" s="1027"/>
      <c r="HE80" s="1027"/>
      <c r="HF80" s="1027"/>
      <c r="HG80" s="1026">
        <f>HG78-HG76</f>
        <v>38448.986655959532</v>
      </c>
      <c r="HH80" s="1027"/>
      <c r="HI80" s="1027"/>
      <c r="HJ80" s="1027"/>
      <c r="HK80" s="1026">
        <f>HK78-HK76</f>
        <v>108063.66554890895</v>
      </c>
      <c r="HL80" s="1027"/>
      <c r="HM80" s="1027"/>
      <c r="HN80" s="1027"/>
      <c r="HO80" s="1026">
        <f>HO78-HO76</f>
        <v>20960.723498452448</v>
      </c>
      <c r="HP80" s="904"/>
      <c r="HQ80" s="904"/>
      <c r="HR80" s="904"/>
      <c r="HS80" s="885"/>
      <c r="HT80" s="885"/>
      <c r="HU80" s="862"/>
      <c r="HV80" s="862"/>
      <c r="HW80" s="871"/>
      <c r="HX80" s="862"/>
      <c r="HY80" s="862"/>
      <c r="HZ80" s="862"/>
      <c r="IA80" s="871"/>
      <c r="IB80" s="862"/>
      <c r="IC80" s="862"/>
      <c r="ID80" s="862"/>
      <c r="IE80" s="871"/>
      <c r="IF80" s="862"/>
      <c r="IG80" s="862"/>
      <c r="IH80" s="862"/>
      <c r="II80" s="871"/>
    </row>
    <row r="81" spans="1:243">
      <c r="A81" s="841" t="s">
        <v>424</v>
      </c>
      <c r="B81" t="s">
        <v>502</v>
      </c>
      <c r="G81" s="1030">
        <f>G79-G77</f>
        <v>8056.7300924821175</v>
      </c>
      <c r="H81" s="1029"/>
      <c r="I81" s="1029"/>
      <c r="J81" s="1029"/>
      <c r="K81" s="1030">
        <f>K79-K77</f>
        <v>6855.9167337226972</v>
      </c>
      <c r="L81" s="1029"/>
      <c r="M81" s="1029"/>
      <c r="N81" s="1029"/>
      <c r="O81" s="1030">
        <f>O79-O77</f>
        <v>32585.692942988593</v>
      </c>
      <c r="P81" s="1029"/>
      <c r="Q81" s="1029"/>
      <c r="R81" s="1029"/>
      <c r="S81" s="1030">
        <f>S79-S77</f>
        <v>30174.998909988673</v>
      </c>
      <c r="T81" s="1027"/>
      <c r="U81" s="1027"/>
      <c r="V81" s="1027"/>
      <c r="W81" s="1030">
        <f>W79-W77</f>
        <v>10465.672071173729</v>
      </c>
      <c r="X81" s="1029"/>
      <c r="Y81" s="1029"/>
      <c r="Z81" s="1029"/>
      <c r="AA81" s="1030">
        <f>AA79-AA77</f>
        <v>110300.18616539985</v>
      </c>
      <c r="AB81" s="1029"/>
      <c r="AC81" s="1029"/>
      <c r="AD81" s="1029"/>
      <c r="AE81" s="1030">
        <f>AE79-AE77</f>
        <v>229891.49727352057</v>
      </c>
      <c r="AF81" s="1028"/>
      <c r="AG81" s="1028"/>
      <c r="AH81" s="1028"/>
      <c r="AI81" s="1030">
        <f>AI79-AI77</f>
        <v>70105.37750323303</v>
      </c>
      <c r="AJ81" s="1029"/>
      <c r="AK81" s="1029"/>
      <c r="AL81" s="1029"/>
      <c r="AM81" s="1030">
        <f>AM79-AM77</f>
        <v>42318.542057164479</v>
      </c>
      <c r="AN81" s="1029"/>
      <c r="AO81" s="1029"/>
      <c r="AP81" s="1029"/>
      <c r="AQ81" s="1030">
        <f>AQ79-AQ77</f>
        <v>71069.457953124773</v>
      </c>
      <c r="AR81" s="1029"/>
      <c r="AS81" s="1029"/>
      <c r="AT81" s="1029"/>
      <c r="AU81" s="1030">
        <f>AU79-AU77</f>
        <v>87538.737780682277</v>
      </c>
      <c r="AV81" s="1029"/>
      <c r="AW81" s="1029"/>
      <c r="AX81" s="1029"/>
      <c r="AY81" s="1030">
        <f>AY79-AY77</f>
        <v>59153.17433356191</v>
      </c>
      <c r="AZ81" s="1029"/>
      <c r="BA81" s="1029"/>
      <c r="BB81" s="1029"/>
      <c r="BC81" s="1030">
        <f>BC79-BC77</f>
        <v>-674736.89752298221</v>
      </c>
      <c r="BD81" s="1029"/>
      <c r="BE81" s="1029"/>
      <c r="BF81" s="1029"/>
      <c r="BG81" s="1030">
        <f>BG79-BG77</f>
        <v>170282.10430966085</v>
      </c>
      <c r="BH81" s="1029"/>
      <c r="BI81" s="1029"/>
      <c r="BJ81" s="1029"/>
      <c r="BK81" s="1030">
        <f>BK79-BK77</f>
        <v>102401.45221430622</v>
      </c>
      <c r="BL81" s="1029"/>
      <c r="BM81" s="1029"/>
      <c r="BN81" s="1029"/>
      <c r="BO81" s="1030">
        <f>BO79-BO77</f>
        <v>12419.240758925967</v>
      </c>
      <c r="BP81" s="1029"/>
      <c r="BQ81" s="1029"/>
      <c r="BR81" s="1029"/>
      <c r="BS81" s="1030">
        <f>BS79-BS77</f>
        <v>-4856510.9253391791</v>
      </c>
      <c r="BT81" s="1029"/>
      <c r="BU81" s="1029"/>
      <c r="BV81" s="1029"/>
      <c r="BW81" s="1030">
        <f>BW79-BW77</f>
        <v>8025725.6350412145</v>
      </c>
      <c r="BX81" s="1029"/>
      <c r="BY81" s="1029"/>
      <c r="BZ81" s="1029"/>
      <c r="CA81" s="1030">
        <f>CA79-CA77</f>
        <v>0</v>
      </c>
      <c r="CB81" s="1029"/>
      <c r="CC81" s="1029"/>
      <c r="CD81" s="1029"/>
      <c r="CE81" s="1030">
        <f>CE79-CE77</f>
        <v>81506.126632219646</v>
      </c>
      <c r="CF81" s="1030"/>
      <c r="CG81" s="1030"/>
      <c r="CH81" s="1030"/>
      <c r="CI81" s="1030">
        <f>CI79-CI77</f>
        <v>75235.377951377537</v>
      </c>
      <c r="CJ81" s="1030"/>
      <c r="CK81" s="1030"/>
      <c r="CL81" s="1030"/>
      <c r="CM81" s="1030">
        <f>CM79-CM77</f>
        <v>54180.180237364722</v>
      </c>
      <c r="CN81" s="1029"/>
      <c r="CO81" s="1029"/>
      <c r="CP81" s="1029"/>
      <c r="CQ81" s="1030">
        <f>CQ79-CQ77</f>
        <v>15670.043399372022</v>
      </c>
      <c r="CR81" s="1027"/>
      <c r="CS81" s="1027"/>
      <c r="CT81" s="1027"/>
      <c r="CU81" s="1030">
        <f>CU79-CU77</f>
        <v>57756.986483169021</v>
      </c>
      <c r="CV81" s="1029"/>
      <c r="CW81" s="1029"/>
      <c r="CX81" s="1029"/>
      <c r="CY81" s="1030">
        <f>CY79-CY77</f>
        <v>88871.118209368549</v>
      </c>
      <c r="CZ81" s="1029"/>
      <c r="DA81" s="1029"/>
      <c r="DB81" s="1029"/>
      <c r="DC81" s="1030">
        <f>DC79-DC77</f>
        <v>159011.8527757586</v>
      </c>
      <c r="DD81" s="1029"/>
      <c r="DE81" s="1029"/>
      <c r="DF81" s="1029"/>
      <c r="DG81" s="1030">
        <f>DG79-DG77</f>
        <v>307605.13964157575</v>
      </c>
      <c r="DH81" s="1029"/>
      <c r="DI81" s="1029"/>
      <c r="DJ81" s="1029"/>
      <c r="DK81" s="1030">
        <f>DK79-DK77</f>
        <v>66012.430132258218</v>
      </c>
      <c r="DL81" s="1029"/>
      <c r="DM81" s="1029"/>
      <c r="DN81" s="1029"/>
      <c r="DO81" s="1030">
        <f>DO79-DO77</f>
        <v>117797.48836076353</v>
      </c>
      <c r="DP81" s="1029"/>
      <c r="DQ81" s="1029"/>
      <c r="DR81" s="1029"/>
      <c r="DS81" s="1030">
        <f>DS79-DS77</f>
        <v>646802.3400738854</v>
      </c>
      <c r="DT81" s="1029"/>
      <c r="DU81" s="1029"/>
      <c r="DV81" s="1029"/>
      <c r="DW81" s="1030">
        <f>DW79-DW77</f>
        <v>524269.90142654162</v>
      </c>
      <c r="DX81" s="1029"/>
      <c r="DY81" s="1029"/>
      <c r="DZ81" s="1029"/>
      <c r="EA81" s="1030">
        <f>EA79-EA77</f>
        <v>269105.94389315741</v>
      </c>
      <c r="EB81" s="1029"/>
      <c r="EC81" s="1029"/>
      <c r="ED81" s="1029"/>
      <c r="EE81" s="1030">
        <f>EE79-EE77</f>
        <v>2381687.1794478595</v>
      </c>
      <c r="EF81" s="1029"/>
      <c r="EG81" s="1029"/>
      <c r="EH81" s="1029"/>
      <c r="EI81" s="1030">
        <f>EI79-EI77</f>
        <v>-877563.01876160642</v>
      </c>
      <c r="EJ81" s="1029"/>
      <c r="EK81" s="1029"/>
      <c r="EL81" s="1029"/>
      <c r="EM81" s="1030">
        <f>EM79-EM77</f>
        <v>-2424.9573292921123</v>
      </c>
      <c r="EN81" s="1029"/>
      <c r="EO81" s="1029"/>
      <c r="EP81" s="1029"/>
      <c r="EQ81" s="1030">
        <f>EQ79-EQ77</f>
        <v>318431.71379691409</v>
      </c>
      <c r="ER81" s="1029"/>
      <c r="ES81" s="1029"/>
      <c r="ET81" s="1029"/>
      <c r="EU81" s="1030">
        <f>EU79-EU77</f>
        <v>3243.1633134060248</v>
      </c>
      <c r="EV81" s="1029"/>
      <c r="EW81" s="1029"/>
      <c r="EX81" s="1029"/>
      <c r="EY81" s="1030">
        <f>EY79-EY77</f>
        <v>520238.66792116466</v>
      </c>
      <c r="EZ81" s="1029"/>
      <c r="FA81" s="1029"/>
      <c r="FB81" s="1029"/>
      <c r="FC81" s="1030">
        <f>FC79-FC77</f>
        <v>31433.682604740025</v>
      </c>
      <c r="FD81" s="1029"/>
      <c r="FE81" s="1029"/>
      <c r="FF81" s="1029"/>
      <c r="FG81" s="1030">
        <f>FG79-FG77</f>
        <v>58616.874213628471</v>
      </c>
      <c r="FH81" s="1029"/>
      <c r="FI81" s="1029"/>
      <c r="FJ81" s="1029"/>
      <c r="FK81" s="1030">
        <f>FK79-FK77</f>
        <v>15819.360795388871</v>
      </c>
      <c r="FL81" s="1029"/>
      <c r="FM81" s="1029"/>
      <c r="FN81" s="1029"/>
      <c r="FO81" s="1030">
        <f>FO79-FO77</f>
        <v>95464.154324668925</v>
      </c>
      <c r="FP81" s="1029"/>
      <c r="FQ81" s="1029"/>
      <c r="FR81" s="1029"/>
      <c r="FS81" s="1030">
        <f>FS79-FS77</f>
        <v>21236.834617971326</v>
      </c>
      <c r="FT81" s="1029"/>
      <c r="FU81" s="1029"/>
      <c r="FV81" s="1029"/>
      <c r="FW81" s="1030">
        <f>FW79-FW77</f>
        <v>93105.91702741012</v>
      </c>
      <c r="FX81" s="1029"/>
      <c r="FY81" s="1029"/>
      <c r="FZ81" s="1029"/>
      <c r="GA81" s="1030">
        <f>GA79-GA77</f>
        <v>15435.945400023833</v>
      </c>
      <c r="GB81" s="1029"/>
      <c r="GC81" s="1029"/>
      <c r="GD81" s="1029"/>
      <c r="GE81" s="1030">
        <f>GE79-GE77</f>
        <v>16634.503763468354</v>
      </c>
      <c r="GF81" s="1029"/>
      <c r="GG81" s="1029"/>
      <c r="GH81" s="1029"/>
      <c r="GI81" s="1030">
        <f>GI79-GI77</f>
        <v>3389.3952049774525</v>
      </c>
      <c r="GJ81" s="1029"/>
      <c r="GK81" s="1029"/>
      <c r="GL81" s="1029"/>
      <c r="GM81" s="1030">
        <f>GM79-GM77</f>
        <v>42485.640770863276</v>
      </c>
      <c r="GN81" s="1029"/>
      <c r="GO81" s="1029"/>
      <c r="GP81" s="1029"/>
      <c r="GQ81" s="1030">
        <f>GQ79-GQ77</f>
        <v>-2279034.4716024133</v>
      </c>
      <c r="GR81" s="1029"/>
      <c r="GS81" s="1029"/>
      <c r="GT81" s="1029"/>
      <c r="GU81" s="1030">
        <f>GU79-GU77</f>
        <v>2232565.1251124293</v>
      </c>
      <c r="GV81" s="1029"/>
      <c r="GW81" s="1029"/>
      <c r="GX81" s="1029"/>
      <c r="GY81" s="1030">
        <f>GY79-GY77</f>
        <v>7504.4991044661692</v>
      </c>
      <c r="GZ81" s="1029"/>
      <c r="HA81" s="1029"/>
      <c r="HB81" s="1029"/>
      <c r="HC81" s="1030">
        <f>HC79-HC77</f>
        <v>-3709.5542145529071</v>
      </c>
      <c r="HD81" s="1029"/>
      <c r="HE81" s="1029"/>
      <c r="HF81" s="1029"/>
      <c r="HG81" s="1030">
        <f>HG79-HG77</f>
        <v>38448.986655959532</v>
      </c>
      <c r="HH81" s="1029"/>
      <c r="HI81" s="1029"/>
      <c r="HJ81" s="1029"/>
      <c r="HK81" s="1030">
        <f>HK79-HK77</f>
        <v>108063.66554890895</v>
      </c>
      <c r="HL81" s="1029"/>
      <c r="HM81" s="1029"/>
      <c r="HN81" s="1029"/>
      <c r="HO81" s="1030">
        <f>HO79-HO77</f>
        <v>20960.723498452448</v>
      </c>
      <c r="HP81" s="904"/>
      <c r="HQ81" s="904"/>
      <c r="HR81" s="904"/>
      <c r="HS81" s="885"/>
      <c r="HT81" s="885"/>
      <c r="HU81" s="144"/>
      <c r="HV81" s="144"/>
      <c r="HW81" s="921"/>
      <c r="HX81" s="144"/>
      <c r="HY81" s="144"/>
      <c r="HZ81" s="144"/>
      <c r="IA81" s="921"/>
      <c r="IB81" s="144"/>
      <c r="IC81" s="144"/>
      <c r="ID81" s="144"/>
      <c r="IE81" s="921"/>
      <c r="IF81" s="144"/>
      <c r="IG81" s="144"/>
      <c r="IH81" s="144"/>
      <c r="II81" s="921"/>
    </row>
    <row r="82" spans="1:243">
      <c r="A82" s="841" t="s">
        <v>648</v>
      </c>
      <c r="B82" t="s">
        <v>216</v>
      </c>
      <c r="G82" s="918">
        <v>0</v>
      </c>
      <c r="I82" s="918"/>
      <c r="K82" s="918">
        <f>G82</f>
        <v>0</v>
      </c>
      <c r="O82" s="918">
        <f>K82</f>
        <v>0</v>
      </c>
      <c r="S82" s="918">
        <f>O82</f>
        <v>0</v>
      </c>
      <c r="T82" s="841"/>
      <c r="U82" s="841"/>
      <c r="V82" s="841"/>
      <c r="W82" s="918">
        <f>S82</f>
        <v>0</v>
      </c>
      <c r="AA82" s="918">
        <f>W82</f>
        <v>0</v>
      </c>
      <c r="AE82" s="918">
        <f>AA82</f>
        <v>0</v>
      </c>
      <c r="AF82" s="918"/>
      <c r="AG82" s="918"/>
      <c r="AH82" s="918"/>
      <c r="AI82" s="918">
        <f>AE82</f>
        <v>0</v>
      </c>
      <c r="AM82" s="918">
        <f>AI82</f>
        <v>0</v>
      </c>
      <c r="AQ82" s="918">
        <f>AM82</f>
        <v>0</v>
      </c>
      <c r="AU82" s="918">
        <f>AQ82</f>
        <v>0</v>
      </c>
      <c r="AY82" s="918">
        <f>AU82</f>
        <v>0</v>
      </c>
      <c r="BC82" s="918">
        <f>AY82</f>
        <v>0</v>
      </c>
      <c r="BG82" s="918">
        <f>BC82</f>
        <v>0</v>
      </c>
      <c r="BK82" s="918">
        <f>BG82</f>
        <v>0</v>
      </c>
      <c r="BO82" s="918">
        <f>BK82</f>
        <v>0</v>
      </c>
      <c r="BS82" s="918">
        <f>BO82</f>
        <v>0</v>
      </c>
      <c r="BW82" s="918">
        <f>BS82</f>
        <v>0</v>
      </c>
      <c r="CA82" s="918">
        <f>BW82</f>
        <v>0</v>
      </c>
      <c r="CE82" s="918">
        <f>CA82</f>
        <v>0</v>
      </c>
      <c r="CF82" s="918"/>
      <c r="CG82" s="918"/>
      <c r="CH82" s="918"/>
      <c r="CI82" s="918">
        <f>CE82</f>
        <v>0</v>
      </c>
      <c r="CJ82" s="918"/>
      <c r="CK82" s="918"/>
      <c r="CL82" s="918"/>
      <c r="CM82" s="918">
        <f>CI82</f>
        <v>0</v>
      </c>
      <c r="CQ82" s="918">
        <f>CM82</f>
        <v>0</v>
      </c>
      <c r="CR82" s="841"/>
      <c r="CS82" s="841"/>
      <c r="CT82" s="841"/>
      <c r="CU82" s="918">
        <f>CQ82</f>
        <v>0</v>
      </c>
      <c r="CY82" s="918">
        <f>CU82</f>
        <v>0</v>
      </c>
      <c r="DC82" s="918">
        <f>CY82</f>
        <v>0</v>
      </c>
      <c r="DG82" s="918">
        <f>DC82</f>
        <v>0</v>
      </c>
      <c r="DK82" s="918">
        <f>DG82</f>
        <v>0</v>
      </c>
      <c r="DO82" s="918">
        <f>DK82</f>
        <v>0</v>
      </c>
      <c r="DS82" s="918">
        <f>DO82</f>
        <v>0</v>
      </c>
      <c r="DW82" s="918">
        <f>DS82</f>
        <v>0</v>
      </c>
      <c r="EA82" s="918">
        <f>DW82</f>
        <v>0</v>
      </c>
      <c r="EE82" s="918">
        <f>EA82</f>
        <v>0</v>
      </c>
      <c r="EI82" s="918">
        <f>EE82</f>
        <v>0</v>
      </c>
      <c r="EM82" s="918">
        <f>EI82</f>
        <v>0</v>
      </c>
      <c r="EQ82" s="918">
        <f>EM82</f>
        <v>0</v>
      </c>
      <c r="EU82" s="918">
        <f>EQ82</f>
        <v>0</v>
      </c>
      <c r="EY82" s="918">
        <f>EU82</f>
        <v>0</v>
      </c>
      <c r="FC82" s="918">
        <f>EY82</f>
        <v>0</v>
      </c>
      <c r="FG82" s="918">
        <f>FC82</f>
        <v>0</v>
      </c>
      <c r="FK82" s="918">
        <f>FG82</f>
        <v>0</v>
      </c>
      <c r="FO82" s="918">
        <f>FK82</f>
        <v>0</v>
      </c>
      <c r="FS82" s="918">
        <f>FO82</f>
        <v>0</v>
      </c>
      <c r="FW82" s="918">
        <f>FS82</f>
        <v>0</v>
      </c>
      <c r="GA82" s="918">
        <f>FW82</f>
        <v>0</v>
      </c>
      <c r="GE82" s="918">
        <f>GA82</f>
        <v>0</v>
      </c>
      <c r="GI82" s="918">
        <f>GE82</f>
        <v>0</v>
      </c>
      <c r="GM82" s="918">
        <f>GI82</f>
        <v>0</v>
      </c>
      <c r="GQ82" s="918">
        <f>GM82</f>
        <v>0</v>
      </c>
      <c r="GU82" s="918">
        <f>GQ82</f>
        <v>0</v>
      </c>
      <c r="GY82" s="918">
        <f>GU82</f>
        <v>0</v>
      </c>
      <c r="HC82" s="918">
        <f>GY82</f>
        <v>0</v>
      </c>
      <c r="HG82" s="918">
        <f>GY82</f>
        <v>0</v>
      </c>
      <c r="HK82" s="918">
        <f>GY82</f>
        <v>0</v>
      </c>
      <c r="HO82" s="918">
        <f>HC82</f>
        <v>0</v>
      </c>
      <c r="HP82" s="904"/>
      <c r="HQ82" s="904"/>
      <c r="HR82" s="904"/>
      <c r="HS82" s="922"/>
      <c r="HT82" s="144"/>
      <c r="HU82" s="144"/>
      <c r="HV82" s="144"/>
      <c r="HW82" s="922"/>
      <c r="HX82" s="144"/>
      <c r="HY82" s="144"/>
      <c r="HZ82" s="144"/>
      <c r="IA82" s="922"/>
      <c r="IB82" s="144"/>
      <c r="IC82" s="144"/>
      <c r="ID82" s="144"/>
      <c r="IE82" s="922"/>
      <c r="IF82" s="144"/>
      <c r="IG82" s="144"/>
      <c r="IH82" s="144"/>
      <c r="II82" s="922"/>
    </row>
    <row r="83" spans="1:243">
      <c r="A83" s="841" t="s">
        <v>501</v>
      </c>
      <c r="B83" t="s">
        <v>503</v>
      </c>
      <c r="G83" s="923">
        <f>G80*$G82</f>
        <v>0</v>
      </c>
      <c r="K83" s="923">
        <f>K80*$G82</f>
        <v>0</v>
      </c>
      <c r="O83" s="923">
        <f>O80*$G82</f>
        <v>0</v>
      </c>
      <c r="S83" s="923">
        <f>S80*$G82</f>
        <v>0</v>
      </c>
      <c r="T83" s="841"/>
      <c r="U83" s="841"/>
      <c r="V83" s="841"/>
      <c r="W83" s="923">
        <f>W80*$G82</f>
        <v>0</v>
      </c>
      <c r="AA83" s="923">
        <f>AA80*$G82</f>
        <v>0</v>
      </c>
      <c r="AE83" s="923">
        <f>AE80*$G82</f>
        <v>0</v>
      </c>
      <c r="AF83" s="923"/>
      <c r="AG83" s="923"/>
      <c r="AH83" s="923"/>
      <c r="AI83" s="923">
        <f>AI80*$G82</f>
        <v>0</v>
      </c>
      <c r="AM83" s="923">
        <f>AM80*$G82</f>
        <v>0</v>
      </c>
      <c r="AQ83" s="923">
        <f>AQ80*$G82</f>
        <v>0</v>
      </c>
      <c r="AU83" s="923">
        <f>AU80*$G82</f>
        <v>0</v>
      </c>
      <c r="AY83" s="923">
        <f>AY80*$G82</f>
        <v>0</v>
      </c>
      <c r="BC83" s="923">
        <f>BC80*$G82</f>
        <v>0</v>
      </c>
      <c r="BG83" s="923">
        <f>BG80*$G82</f>
        <v>0</v>
      </c>
      <c r="BK83" s="923">
        <f>BK80*$G82</f>
        <v>0</v>
      </c>
      <c r="BO83" s="923">
        <f>BO80*$G82</f>
        <v>0</v>
      </c>
      <c r="BS83" s="923">
        <f>BS80*$G82</f>
        <v>0</v>
      </c>
      <c r="BW83" s="923">
        <f>BW80*$G82</f>
        <v>0</v>
      </c>
      <c r="CA83" s="923">
        <f>CA80*$G82</f>
        <v>0</v>
      </c>
      <c r="CE83" s="923">
        <f>CE80*$G82</f>
        <v>0</v>
      </c>
      <c r="CF83" s="923"/>
      <c r="CG83" s="923"/>
      <c r="CH83" s="923"/>
      <c r="CI83" s="923">
        <f>CI80*$G82</f>
        <v>0</v>
      </c>
      <c r="CJ83" s="923"/>
      <c r="CK83" s="923"/>
      <c r="CL83" s="923"/>
      <c r="CM83" s="923">
        <f>CM80*$G82</f>
        <v>0</v>
      </c>
      <c r="CQ83" s="923">
        <f>CQ80*$G82</f>
        <v>0</v>
      </c>
      <c r="CR83" s="841"/>
      <c r="CS83" s="841"/>
      <c r="CT83" s="841"/>
      <c r="CU83" s="923">
        <f>CU80*$G82</f>
        <v>0</v>
      </c>
      <c r="CY83" s="923">
        <f>CY80*$G82</f>
        <v>0</v>
      </c>
      <c r="DC83" s="923">
        <f>DC80*$G82</f>
        <v>0</v>
      </c>
      <c r="DG83" s="923">
        <f>DG80*$G82</f>
        <v>0</v>
      </c>
      <c r="DK83" s="923">
        <f>DK80*$G82</f>
        <v>0</v>
      </c>
      <c r="DO83" s="923">
        <f>DO80*$G82</f>
        <v>0</v>
      </c>
      <c r="DS83" s="923">
        <f>DS80*$G82</f>
        <v>0</v>
      </c>
      <c r="DW83" s="923">
        <f>DW80*$G82</f>
        <v>0</v>
      </c>
      <c r="EA83" s="923">
        <f>EA80*$G82</f>
        <v>0</v>
      </c>
      <c r="EE83" s="923">
        <f>EE80*$G82</f>
        <v>0</v>
      </c>
      <c r="EI83" s="923">
        <f>EI80*$G82</f>
        <v>0</v>
      </c>
      <c r="EM83" s="923">
        <f>EM80*$G82</f>
        <v>0</v>
      </c>
      <c r="EQ83" s="923">
        <f>EQ80*$G82</f>
        <v>0</v>
      </c>
      <c r="EU83" s="923">
        <f>EU80*$G82</f>
        <v>0</v>
      </c>
      <c r="EY83" s="923">
        <f>EY80*$G82</f>
        <v>0</v>
      </c>
      <c r="FC83" s="923">
        <f>FC80*$G82</f>
        <v>0</v>
      </c>
      <c r="FG83" s="923">
        <f>FG80*$G82</f>
        <v>0</v>
      </c>
      <c r="FK83" s="923">
        <f>FK80*$G82</f>
        <v>0</v>
      </c>
      <c r="FO83" s="923">
        <f>FO80*$G82</f>
        <v>0</v>
      </c>
      <c r="FS83" s="923">
        <f>FS80*$G82</f>
        <v>0</v>
      </c>
      <c r="FW83" s="923">
        <f>FW80*$G82</f>
        <v>0</v>
      </c>
      <c r="GA83" s="923">
        <f>GA80*$G82</f>
        <v>0</v>
      </c>
      <c r="GE83" s="923">
        <f>GE80*$G82</f>
        <v>0</v>
      </c>
      <c r="GI83" s="923">
        <f>GI80*$G82</f>
        <v>0</v>
      </c>
      <c r="GM83" s="923">
        <f>GM80*$G82</f>
        <v>0</v>
      </c>
      <c r="GQ83" s="923">
        <f>GQ80*$G82</f>
        <v>0</v>
      </c>
      <c r="GU83" s="923">
        <f>GU80*$G82</f>
        <v>0</v>
      </c>
      <c r="GY83" s="923">
        <f>GY80*$G82</f>
        <v>0</v>
      </c>
      <c r="HC83" s="923">
        <f>HC80*$G82</f>
        <v>0</v>
      </c>
      <c r="HG83" s="923">
        <f>HG80*$G82</f>
        <v>0</v>
      </c>
      <c r="HK83" s="923">
        <f>HK80*$G82</f>
        <v>0</v>
      </c>
      <c r="HO83" s="923">
        <f>HO80*$G82</f>
        <v>0</v>
      </c>
      <c r="HP83" s="904"/>
      <c r="HQ83" s="904"/>
      <c r="HR83" s="904"/>
      <c r="HS83" s="921"/>
      <c r="HT83" s="144"/>
      <c r="HU83" s="144"/>
      <c r="HV83" s="144"/>
      <c r="HW83" s="921"/>
      <c r="HX83" s="144"/>
      <c r="HY83" s="144"/>
      <c r="HZ83" s="144"/>
      <c r="IA83" s="921"/>
      <c r="IB83" s="144"/>
      <c r="IC83" s="144"/>
      <c r="ID83" s="144"/>
      <c r="IE83" s="921"/>
      <c r="IF83" s="144"/>
      <c r="IG83" s="144"/>
      <c r="IH83" s="144"/>
      <c r="II83" s="921"/>
    </row>
    <row r="84" spans="1:243">
      <c r="A84" s="841" t="s">
        <v>632</v>
      </c>
      <c r="B84" t="s">
        <v>504</v>
      </c>
      <c r="G84" s="923">
        <f>G81*$G82</f>
        <v>0</v>
      </c>
      <c r="K84" s="923">
        <f>K81*$G82</f>
        <v>0</v>
      </c>
      <c r="O84" s="923">
        <f>O81*$G82</f>
        <v>0</v>
      </c>
      <c r="S84" s="923">
        <f>S81*$G82</f>
        <v>0</v>
      </c>
      <c r="T84" s="841"/>
      <c r="U84" s="841"/>
      <c r="V84" s="841"/>
      <c r="W84" s="923">
        <f>W81*$G82</f>
        <v>0</v>
      </c>
      <c r="AA84" s="923">
        <f>AA81*$G82</f>
        <v>0</v>
      </c>
      <c r="AE84" s="923">
        <f>AE81*$G82</f>
        <v>0</v>
      </c>
      <c r="AF84" s="923"/>
      <c r="AG84" s="923"/>
      <c r="AH84" s="923"/>
      <c r="AI84" s="923">
        <f>AI81*$G82</f>
        <v>0</v>
      </c>
      <c r="AM84" s="923">
        <f>AM81*$G82</f>
        <v>0</v>
      </c>
      <c r="AQ84" s="923">
        <f>AQ81*$G82</f>
        <v>0</v>
      </c>
      <c r="AU84" s="923">
        <f>AU81*$G82</f>
        <v>0</v>
      </c>
      <c r="AY84" s="923">
        <f>AY81*$G82</f>
        <v>0</v>
      </c>
      <c r="BC84" s="923">
        <f>BC81*$G82</f>
        <v>0</v>
      </c>
      <c r="BG84" s="923">
        <f>BG81*$G82</f>
        <v>0</v>
      </c>
      <c r="BK84" s="923">
        <f>BK81*$G82</f>
        <v>0</v>
      </c>
      <c r="BO84" s="923">
        <f>BO81*$G82</f>
        <v>0</v>
      </c>
      <c r="BS84" s="923">
        <f>BS81*$G82</f>
        <v>0</v>
      </c>
      <c r="BW84" s="923">
        <f>BW81*$G82</f>
        <v>0</v>
      </c>
      <c r="CA84" s="923">
        <f>CA81*$G82</f>
        <v>0</v>
      </c>
      <c r="CE84" s="923">
        <f>CE81*$G82</f>
        <v>0</v>
      </c>
      <c r="CF84" s="923"/>
      <c r="CG84" s="923"/>
      <c r="CH84" s="923"/>
      <c r="CI84" s="923">
        <f>CI81*$G82</f>
        <v>0</v>
      </c>
      <c r="CJ84" s="923"/>
      <c r="CK84" s="923"/>
      <c r="CL84" s="923"/>
      <c r="CM84" s="923">
        <f>CM81*$G82</f>
        <v>0</v>
      </c>
      <c r="CQ84" s="923">
        <f>CQ81*$G82</f>
        <v>0</v>
      </c>
      <c r="CR84" s="841"/>
      <c r="CS84" s="841"/>
      <c r="CT84" s="841"/>
      <c r="CU84" s="923">
        <f>CU81*$G82</f>
        <v>0</v>
      </c>
      <c r="CY84" s="923">
        <f>CY81*$G82</f>
        <v>0</v>
      </c>
      <c r="DC84" s="923">
        <f>DC81*$G82</f>
        <v>0</v>
      </c>
      <c r="DG84" s="923">
        <f>DG81*$G82</f>
        <v>0</v>
      </c>
      <c r="DK84" s="923">
        <f>DK81*$G82</f>
        <v>0</v>
      </c>
      <c r="DO84" s="923">
        <f>DO81*$G82</f>
        <v>0</v>
      </c>
      <c r="DS84" s="923">
        <f>DS81*$G82</f>
        <v>0</v>
      </c>
      <c r="DW84" s="923">
        <f>DW81*$G82</f>
        <v>0</v>
      </c>
      <c r="EA84" s="923">
        <f>EA81*$G82</f>
        <v>0</v>
      </c>
      <c r="EE84" s="923">
        <f>EE81*$G82</f>
        <v>0</v>
      </c>
      <c r="EI84" s="923">
        <f>EI81*$G82</f>
        <v>0</v>
      </c>
      <c r="EM84" s="923">
        <f>EM81*$G82</f>
        <v>0</v>
      </c>
      <c r="EQ84" s="923">
        <f>EQ81*$G82</f>
        <v>0</v>
      </c>
      <c r="EU84" s="923">
        <f>EU81*$G82</f>
        <v>0</v>
      </c>
      <c r="EY84" s="923">
        <f>EY81*$G82</f>
        <v>0</v>
      </c>
      <c r="FC84" s="923">
        <f>FC81*$G82</f>
        <v>0</v>
      </c>
      <c r="FG84" s="923">
        <f>FG81*$G82</f>
        <v>0</v>
      </c>
      <c r="FK84" s="923">
        <f>FK81*$G82</f>
        <v>0</v>
      </c>
      <c r="FO84" s="923">
        <f>FO81*$G82</f>
        <v>0</v>
      </c>
      <c r="FS84" s="923">
        <f>FS81*$G82</f>
        <v>0</v>
      </c>
      <c r="FW84" s="923">
        <f>FW81*$G82</f>
        <v>0</v>
      </c>
      <c r="GA84" s="923">
        <f>GA81*$G82</f>
        <v>0</v>
      </c>
      <c r="GE84" s="923">
        <f>GE81*$G82</f>
        <v>0</v>
      </c>
      <c r="GI84" s="923">
        <f>GI81*$G82</f>
        <v>0</v>
      </c>
      <c r="GM84" s="923">
        <f>GM81*$G82</f>
        <v>0</v>
      </c>
      <c r="GQ84" s="923">
        <f>GQ81*$G82</f>
        <v>0</v>
      </c>
      <c r="GU84" s="923">
        <f>GU81*$G82</f>
        <v>0</v>
      </c>
      <c r="GY84" s="923">
        <f>GY81*$G82</f>
        <v>0</v>
      </c>
      <c r="HC84" s="923">
        <f>HC81*$G82</f>
        <v>0</v>
      </c>
      <c r="HG84" s="923">
        <f>HG81*$G82</f>
        <v>0</v>
      </c>
      <c r="HK84" s="923">
        <f>HK81*$G82</f>
        <v>0</v>
      </c>
      <c r="HO84" s="923">
        <f>HO81*$G82</f>
        <v>0</v>
      </c>
      <c r="HP84" s="904"/>
      <c r="HQ84" s="904"/>
      <c r="HR84" s="904"/>
      <c r="HS84" s="921"/>
      <c r="HT84" s="144"/>
      <c r="HU84" s="144"/>
      <c r="HV84" s="144"/>
      <c r="HW84" s="921"/>
      <c r="HX84" s="144"/>
      <c r="HY84" s="144"/>
      <c r="HZ84" s="144"/>
      <c r="IA84" s="921"/>
      <c r="IB84" s="144"/>
      <c r="IC84" s="144"/>
      <c r="ID84" s="144"/>
      <c r="IE84" s="921"/>
      <c r="IF84" s="144"/>
      <c r="IG84" s="144"/>
      <c r="IH84" s="144"/>
      <c r="II84" s="921"/>
    </row>
    <row r="85" spans="1:243">
      <c r="F85" s="904"/>
      <c r="G85" s="923"/>
      <c r="K85" s="923"/>
      <c r="O85" s="923"/>
      <c r="S85" s="923"/>
      <c r="T85" s="841"/>
      <c r="U85" s="841"/>
      <c r="V85" s="841"/>
      <c r="W85" s="923"/>
      <c r="AA85" s="923"/>
      <c r="AE85" s="923"/>
      <c r="AI85" s="923"/>
      <c r="AM85" s="923"/>
      <c r="AQ85" s="923"/>
      <c r="AU85" s="923"/>
      <c r="AY85" s="923"/>
      <c r="BC85" s="923"/>
      <c r="BG85" s="923"/>
      <c r="BK85" s="923"/>
      <c r="BO85" s="923"/>
      <c r="BS85" s="923"/>
      <c r="BW85" s="923"/>
      <c r="CA85" s="923"/>
      <c r="CE85" s="923"/>
      <c r="CI85" s="923"/>
      <c r="CM85" s="923"/>
      <c r="CQ85" s="923"/>
      <c r="CR85" s="841"/>
      <c r="CS85" s="841"/>
      <c r="CT85" s="841"/>
      <c r="CU85" s="923"/>
      <c r="CY85" s="923"/>
      <c r="DC85" s="923"/>
      <c r="DG85" s="923"/>
      <c r="DK85" s="923"/>
      <c r="DO85" s="923"/>
      <c r="DS85" s="923"/>
      <c r="DW85" s="923"/>
      <c r="EA85" s="923"/>
      <c r="EE85" s="923"/>
      <c r="EI85" s="923"/>
      <c r="EJ85" s="923"/>
      <c r="EK85" s="923"/>
      <c r="EL85" s="923"/>
      <c r="EM85" s="923"/>
      <c r="EQ85" s="923"/>
      <c r="EU85" s="923"/>
      <c r="EY85" s="923"/>
      <c r="FC85" s="923"/>
      <c r="FG85" s="923"/>
      <c r="FK85" s="923"/>
      <c r="FO85" s="923"/>
      <c r="FS85" s="923"/>
      <c r="FW85" s="923"/>
      <c r="GA85" s="923"/>
      <c r="GE85" s="923"/>
      <c r="GI85" s="923"/>
      <c r="GM85" s="923"/>
      <c r="GQ85" s="923"/>
      <c r="GU85" s="923"/>
      <c r="GY85" s="923"/>
      <c r="GZ85" s="923"/>
      <c r="HA85" s="923"/>
      <c r="HB85" s="923"/>
      <c r="HC85" s="923"/>
      <c r="HG85" s="923"/>
      <c r="HK85" s="923"/>
      <c r="HO85" s="923"/>
      <c r="HP85" s="904"/>
      <c r="HQ85" s="904"/>
      <c r="HR85" s="904"/>
      <c r="HS85" s="144"/>
      <c r="HT85" s="144"/>
      <c r="HU85" s="144"/>
      <c r="HV85" s="144"/>
      <c r="HW85" s="144"/>
      <c r="HX85" s="144"/>
      <c r="HY85" s="144"/>
      <c r="HZ85" s="144"/>
      <c r="IA85" s="144"/>
      <c r="IB85" s="144"/>
      <c r="IC85" s="144"/>
      <c r="ID85" s="144"/>
      <c r="IE85" s="144"/>
      <c r="IF85" s="144"/>
      <c r="IG85" s="144"/>
      <c r="IH85" s="144"/>
      <c r="II85" s="144"/>
    </row>
    <row r="86" spans="1:243">
      <c r="B86" t="s">
        <v>505</v>
      </c>
      <c r="G86" s="923"/>
      <c r="K86" s="923"/>
      <c r="O86" s="923"/>
      <c r="S86" s="923"/>
      <c r="T86" s="841"/>
      <c r="U86" s="841"/>
      <c r="V86" s="841"/>
      <c r="W86" s="923"/>
      <c r="AA86" s="923"/>
      <c r="AE86" s="923"/>
      <c r="AI86" s="923"/>
      <c r="AM86" s="923"/>
      <c r="AQ86" s="923"/>
      <c r="AU86" s="923"/>
      <c r="AY86" s="923"/>
      <c r="BC86" s="923"/>
      <c r="BG86" s="923"/>
      <c r="BK86" s="923"/>
      <c r="BO86" s="923"/>
      <c r="BS86" s="923"/>
      <c r="BW86" s="923"/>
      <c r="CA86" s="923"/>
      <c r="CE86" s="923"/>
      <c r="CI86" s="923"/>
      <c r="CM86" s="923"/>
      <c r="CQ86" s="923"/>
      <c r="CU86" s="923"/>
      <c r="CY86" s="923"/>
      <c r="DC86" s="923"/>
      <c r="DG86" s="923"/>
      <c r="DK86" s="923"/>
      <c r="DO86" s="923"/>
      <c r="DS86" s="923"/>
      <c r="DW86" s="923"/>
      <c r="EA86" s="923"/>
      <c r="EE86" s="923"/>
      <c r="EI86" s="923"/>
      <c r="EJ86" s="923"/>
      <c r="EK86" s="923"/>
      <c r="EL86" s="923"/>
      <c r="EM86" s="923"/>
      <c r="EQ86" s="923"/>
      <c r="EU86" s="923"/>
      <c r="EY86" s="923"/>
      <c r="FC86" s="923"/>
      <c r="FG86" s="923"/>
      <c r="FK86" s="923"/>
      <c r="FO86" s="923"/>
      <c r="FS86" s="923"/>
      <c r="FW86" s="923"/>
      <c r="GA86" s="923"/>
      <c r="GE86" s="923"/>
      <c r="GI86" s="923"/>
      <c r="GM86" s="923"/>
      <c r="GQ86" s="923"/>
      <c r="GU86" s="923"/>
      <c r="GY86" s="923"/>
      <c r="GZ86" s="923"/>
      <c r="HA86" s="923"/>
      <c r="HB86" s="923"/>
      <c r="HC86" s="923"/>
      <c r="HG86" s="923"/>
      <c r="HK86" s="923"/>
      <c r="HO86" s="923"/>
      <c r="HP86" s="904"/>
      <c r="HQ86" s="904"/>
      <c r="HR86" s="904"/>
      <c r="HS86" s="144"/>
      <c r="HT86" s="144"/>
      <c r="HU86" s="144"/>
      <c r="HV86" s="144"/>
      <c r="HW86" s="144"/>
      <c r="HX86" s="144"/>
      <c r="HY86" s="144"/>
      <c r="HZ86" s="144"/>
      <c r="IA86" s="144"/>
      <c r="IB86" s="144"/>
      <c r="IC86" s="144"/>
      <c r="ID86" s="144"/>
      <c r="IE86" s="144"/>
      <c r="IF86" s="144"/>
      <c r="IG86" s="144"/>
      <c r="IH86" s="144"/>
      <c r="II86" s="144"/>
    </row>
    <row r="87" spans="1:243">
      <c r="G87" s="923"/>
      <c r="K87" s="923"/>
      <c r="O87" s="923"/>
      <c r="S87" s="923"/>
      <c r="W87" s="923"/>
      <c r="AA87" s="923"/>
      <c r="AE87" s="923"/>
      <c r="AI87" s="923"/>
      <c r="AM87" s="923"/>
      <c r="AQ87" s="923"/>
      <c r="AU87" s="923"/>
      <c r="AY87" s="923"/>
      <c r="BC87" s="923"/>
      <c r="BG87" s="923"/>
      <c r="BK87" s="923"/>
      <c r="BO87" s="923"/>
      <c r="BS87" s="923"/>
      <c r="BW87" s="923"/>
      <c r="CA87" s="923"/>
      <c r="CE87" s="923"/>
      <c r="CI87" s="923"/>
      <c r="CM87" s="923"/>
      <c r="CQ87" s="923"/>
      <c r="CU87" s="923"/>
      <c r="CY87" s="923"/>
      <c r="DC87" s="923"/>
      <c r="DG87" s="923"/>
      <c r="DK87" s="923"/>
      <c r="DO87" s="923"/>
      <c r="DS87" s="923"/>
      <c r="DW87" s="923"/>
      <c r="EA87" s="923"/>
      <c r="EE87" s="923"/>
      <c r="EI87" s="923"/>
      <c r="EJ87" s="923"/>
      <c r="EK87" s="923"/>
      <c r="EL87" s="923"/>
      <c r="EM87" s="923"/>
      <c r="EQ87" s="923"/>
      <c r="ET87" s="904"/>
      <c r="EU87" s="923"/>
      <c r="EX87" s="904"/>
      <c r="EY87" s="923"/>
      <c r="FC87" s="923"/>
      <c r="FG87" s="923"/>
      <c r="FK87" s="923"/>
      <c r="FO87" s="923"/>
      <c r="FS87" s="923"/>
      <c r="FW87" s="923"/>
      <c r="GA87" s="923"/>
      <c r="GE87" s="923"/>
      <c r="GI87" s="923"/>
      <c r="GM87" s="923"/>
      <c r="GQ87" s="923"/>
      <c r="GU87" s="923"/>
      <c r="GY87" s="923"/>
      <c r="GZ87" s="923"/>
      <c r="HA87" s="923"/>
      <c r="HB87" s="923"/>
      <c r="HC87" s="923"/>
      <c r="HG87" s="923"/>
      <c r="HK87" s="923"/>
      <c r="HO87" s="923"/>
      <c r="HP87" s="904"/>
      <c r="HQ87" s="904"/>
      <c r="HR87" s="904"/>
      <c r="HS87" s="144"/>
      <c r="HT87" s="144"/>
      <c r="HU87" s="144"/>
      <c r="HV87" s="144"/>
      <c r="HW87" s="144"/>
      <c r="HX87" s="144"/>
      <c r="HY87" s="144"/>
      <c r="HZ87" s="144"/>
      <c r="IA87" s="144"/>
      <c r="IB87" s="144"/>
      <c r="IC87" s="144"/>
      <c r="ID87" s="144"/>
      <c r="IE87" s="144"/>
      <c r="IF87" s="144"/>
      <c r="IG87" s="144"/>
      <c r="IH87" s="144"/>
      <c r="II87" s="144"/>
    </row>
    <row r="88" spans="1:243">
      <c r="B88" s="162" t="s">
        <v>42</v>
      </c>
      <c r="G88" s="923"/>
      <c r="K88" s="923"/>
      <c r="O88" s="923"/>
      <c r="S88" s="923"/>
      <c r="W88" s="923"/>
      <c r="AA88" s="923"/>
      <c r="AE88" s="923"/>
      <c r="AI88" s="923"/>
      <c r="AM88" s="923"/>
      <c r="AQ88" s="923"/>
      <c r="AU88" s="923"/>
      <c r="AY88" s="923"/>
      <c r="BC88" s="923"/>
      <c r="BG88" s="923"/>
      <c r="BK88" s="923"/>
      <c r="BO88" s="923"/>
      <c r="BS88" s="923"/>
      <c r="BW88" s="923"/>
      <c r="CA88" s="923"/>
      <c r="CE88" s="923"/>
      <c r="CI88" s="923"/>
      <c r="CM88" s="923"/>
      <c r="CQ88" s="923"/>
      <c r="CU88" s="923"/>
      <c r="CY88" s="923"/>
      <c r="DC88" s="923"/>
      <c r="DG88" s="923"/>
      <c r="DK88" s="923"/>
      <c r="DO88" s="923"/>
      <c r="DS88" s="923"/>
      <c r="DW88" s="923"/>
      <c r="EA88" s="923"/>
      <c r="EE88" s="923"/>
      <c r="EI88" s="923"/>
      <c r="EJ88" s="923"/>
      <c r="EK88" s="923"/>
      <c r="EL88" s="923"/>
      <c r="EM88" s="923"/>
      <c r="EQ88" s="923"/>
      <c r="ET88" s="904"/>
      <c r="EU88" s="923"/>
      <c r="EX88" s="904"/>
      <c r="EY88" s="923"/>
      <c r="FC88" s="923"/>
      <c r="FG88" s="923"/>
      <c r="FK88" s="923"/>
      <c r="FO88" s="923"/>
      <c r="FS88" s="923"/>
      <c r="FW88" s="923"/>
      <c r="GA88" s="923"/>
      <c r="GE88" s="923"/>
      <c r="GI88" s="923"/>
      <c r="GM88" s="923"/>
      <c r="GN88" s="923"/>
      <c r="GO88" s="923"/>
      <c r="GP88" s="923"/>
      <c r="GQ88" s="923"/>
      <c r="GU88" s="923"/>
      <c r="GY88" s="923"/>
      <c r="GZ88" s="923"/>
      <c r="HA88" s="923"/>
      <c r="HB88" s="923"/>
      <c r="HC88" s="923"/>
      <c r="HG88" s="923"/>
      <c r="HK88" s="923"/>
      <c r="HO88" s="923"/>
      <c r="HP88" s="904"/>
      <c r="HQ88" s="904"/>
      <c r="HR88" s="904"/>
      <c r="HS88" s="144"/>
      <c r="HT88" s="144"/>
      <c r="HU88" s="144"/>
      <c r="HV88" s="144"/>
      <c r="HW88" s="144"/>
      <c r="HX88" s="144"/>
      <c r="HY88" s="144"/>
      <c r="HZ88" s="144"/>
      <c r="IA88" s="144"/>
      <c r="IB88" s="144"/>
      <c r="IC88" s="144"/>
      <c r="ID88" s="144"/>
      <c r="IE88" s="144"/>
      <c r="IF88" s="144"/>
      <c r="IG88" s="144"/>
      <c r="IH88" s="144"/>
      <c r="II88" s="144"/>
    </row>
    <row r="89" spans="1:243" ht="13.8" thickBot="1">
      <c r="O89" s="924"/>
      <c r="S89" s="924"/>
      <c r="W89" s="924"/>
      <c r="AA89" s="924"/>
      <c r="AE89" s="924"/>
      <c r="AI89" s="924"/>
      <c r="AM89" s="924"/>
      <c r="AQ89" s="924"/>
      <c r="AU89" s="924"/>
      <c r="AY89" s="924"/>
      <c r="BC89" s="924"/>
      <c r="BD89" s="924"/>
      <c r="BE89" s="924"/>
      <c r="BF89" s="924"/>
      <c r="BG89" s="924"/>
      <c r="BH89" s="924"/>
      <c r="BI89" s="924"/>
      <c r="BJ89" s="924"/>
      <c r="BK89" s="924"/>
      <c r="BO89" s="924"/>
      <c r="BS89" s="924"/>
      <c r="BW89" s="924"/>
      <c r="CA89" s="924"/>
      <c r="CE89" s="924"/>
      <c r="CI89" s="924"/>
      <c r="CM89" s="924"/>
      <c r="CQ89" s="924"/>
      <c r="CU89" s="924"/>
      <c r="CY89" s="924"/>
      <c r="DC89" s="924"/>
      <c r="DG89" s="924"/>
      <c r="DK89" s="924"/>
      <c r="DO89" s="924"/>
      <c r="DS89" s="924"/>
      <c r="DW89" s="924"/>
      <c r="EA89" s="924"/>
      <c r="EE89" s="924"/>
      <c r="EI89" s="924"/>
      <c r="EJ89" s="924"/>
      <c r="EK89" s="924"/>
      <c r="EL89" s="924"/>
      <c r="EM89" s="924"/>
      <c r="EQ89" s="924"/>
      <c r="ER89" s="924"/>
      <c r="ES89" s="924"/>
      <c r="ET89" s="924"/>
      <c r="EU89" s="924"/>
      <c r="EY89" s="924"/>
      <c r="FC89" s="924"/>
      <c r="FG89" s="924"/>
      <c r="FK89" s="924"/>
      <c r="FO89" s="924"/>
      <c r="FS89" s="924"/>
      <c r="FW89" s="924"/>
      <c r="GA89" s="924"/>
      <c r="GE89" s="924"/>
      <c r="GI89" s="924"/>
      <c r="GM89" s="924"/>
      <c r="GN89" s="924"/>
      <c r="GO89" s="924"/>
      <c r="GP89" s="924"/>
      <c r="GQ89" s="924"/>
      <c r="GU89" s="924"/>
      <c r="GY89" s="924"/>
      <c r="GZ89" s="924"/>
      <c r="HA89" s="924"/>
      <c r="HB89" s="924"/>
      <c r="HC89" s="924"/>
      <c r="HG89" s="924"/>
      <c r="HK89" s="924"/>
      <c r="HO89" s="924"/>
      <c r="HP89" s="904"/>
      <c r="HQ89" s="904"/>
      <c r="HR89" s="904"/>
      <c r="HS89" s="144"/>
      <c r="HT89" s="144"/>
      <c r="HU89" s="144"/>
      <c r="HV89" s="144"/>
      <c r="HW89" s="144"/>
      <c r="HX89" s="144"/>
      <c r="HY89" s="144"/>
      <c r="HZ89" s="144"/>
      <c r="IA89" s="144"/>
      <c r="IB89" s="144"/>
      <c r="IC89" s="144"/>
      <c r="ID89" s="144"/>
      <c r="IE89" s="144"/>
      <c r="IF89" s="144"/>
      <c r="IG89" s="144"/>
      <c r="IH89" s="144"/>
      <c r="II89" s="144"/>
    </row>
    <row r="90" spans="1:243">
      <c r="B90" s="935" t="s">
        <v>1314</v>
      </c>
      <c r="C90" s="936"/>
      <c r="D90" s="937"/>
      <c r="E90" s="937"/>
      <c r="F90" s="937"/>
      <c r="G90" s="938"/>
      <c r="H90" s="937"/>
      <c r="I90" s="937"/>
      <c r="J90" s="937"/>
      <c r="K90" s="938"/>
      <c r="L90" s="937"/>
      <c r="M90" s="937"/>
      <c r="N90" s="937"/>
      <c r="O90" s="938"/>
      <c r="P90" s="937"/>
      <c r="Q90" s="937"/>
      <c r="R90" s="937"/>
      <c r="S90" s="938"/>
      <c r="T90" s="937"/>
      <c r="U90" s="937"/>
      <c r="V90" s="937"/>
      <c r="W90" s="938"/>
      <c r="X90" s="937"/>
      <c r="Y90" s="937"/>
      <c r="Z90" s="937"/>
      <c r="AA90" s="938"/>
      <c r="AB90" s="937"/>
      <c r="AC90" s="937"/>
      <c r="AD90" s="937"/>
      <c r="AE90" s="938"/>
      <c r="AF90" s="937"/>
      <c r="AG90" s="937"/>
      <c r="AH90" s="937"/>
      <c r="AI90" s="938"/>
      <c r="AJ90" s="937"/>
      <c r="AK90" s="937"/>
      <c r="AL90" s="937"/>
      <c r="AM90" s="938"/>
      <c r="AN90" s="937"/>
      <c r="AO90" s="937"/>
      <c r="AP90" s="937"/>
      <c r="AQ90" s="938"/>
      <c r="AR90" s="937"/>
      <c r="AS90" s="937"/>
      <c r="AT90" s="937"/>
      <c r="AU90" s="938"/>
      <c r="AV90" s="937"/>
      <c r="AW90" s="937"/>
      <c r="AX90" s="937"/>
      <c r="AY90" s="938"/>
      <c r="AZ90" s="937"/>
      <c r="BA90" s="937"/>
      <c r="BB90" s="937"/>
      <c r="BC90" s="938"/>
      <c r="BD90" s="937"/>
      <c r="BE90" s="937"/>
      <c r="BF90" s="937"/>
      <c r="BG90" s="938"/>
      <c r="BH90" s="937"/>
      <c r="BI90" s="937"/>
      <c r="BJ90" s="937"/>
      <c r="BK90" s="938"/>
      <c r="BL90" s="937"/>
      <c r="BM90" s="937"/>
      <c r="BN90" s="937"/>
      <c r="BO90" s="938"/>
      <c r="BP90" s="937"/>
      <c r="BQ90" s="937"/>
      <c r="BR90" s="937"/>
      <c r="BS90" s="938"/>
      <c r="BT90" s="937"/>
      <c r="BU90" s="937"/>
      <c r="BV90" s="937"/>
      <c r="BW90" s="938"/>
      <c r="BX90" s="937"/>
      <c r="BY90" s="937"/>
      <c r="BZ90" s="937"/>
      <c r="CA90" s="938"/>
      <c r="CB90" s="937"/>
      <c r="CC90" s="937"/>
      <c r="CD90" s="937"/>
      <c r="CE90" s="938"/>
      <c r="CF90" s="937"/>
      <c r="CG90" s="937"/>
      <c r="CH90" s="937"/>
      <c r="CI90" s="938"/>
      <c r="CJ90" s="937"/>
      <c r="CK90" s="937"/>
      <c r="CL90" s="937"/>
      <c r="CM90" s="938"/>
      <c r="CN90" s="937"/>
      <c r="CO90" s="937"/>
      <c r="CP90" s="937"/>
      <c r="CQ90" s="938"/>
      <c r="CR90" s="937"/>
      <c r="CS90" s="937"/>
      <c r="CT90" s="937"/>
      <c r="CU90" s="938"/>
      <c r="CV90" s="937"/>
      <c r="CW90" s="937"/>
      <c r="CX90" s="937"/>
      <c r="CY90" s="938"/>
      <c r="CZ90" s="937"/>
      <c r="DA90" s="937"/>
      <c r="DB90" s="937"/>
      <c r="DC90" s="938"/>
      <c r="DD90" s="937"/>
      <c r="DE90" s="937"/>
      <c r="DF90" s="937"/>
      <c r="DG90" s="938"/>
      <c r="DH90" s="937"/>
      <c r="DI90" s="937"/>
      <c r="DJ90" s="937"/>
      <c r="DK90" s="938"/>
      <c r="DL90" s="937"/>
      <c r="DM90" s="937"/>
      <c r="DN90" s="937"/>
      <c r="DO90" s="938"/>
      <c r="DP90" s="937"/>
      <c r="DQ90" s="937"/>
      <c r="DR90" s="937"/>
      <c r="DS90" s="938"/>
      <c r="DT90" s="937"/>
      <c r="DU90" s="937"/>
      <c r="DV90" s="937"/>
      <c r="DW90" s="938"/>
      <c r="DX90" s="937"/>
      <c r="DY90" s="937"/>
      <c r="DZ90" s="937"/>
      <c r="EA90" s="938"/>
      <c r="EB90" s="937"/>
      <c r="EC90" s="937"/>
      <c r="ED90" s="937"/>
      <c r="EE90" s="938"/>
      <c r="EF90" s="937"/>
      <c r="EG90" s="937"/>
      <c r="EH90" s="937"/>
      <c r="EI90" s="938"/>
      <c r="EJ90" s="937"/>
      <c r="EK90" s="937"/>
      <c r="EL90" s="937"/>
      <c r="EM90" s="938"/>
      <c r="EN90" s="937"/>
      <c r="EO90" s="937"/>
      <c r="EP90" s="937"/>
      <c r="EQ90" s="938"/>
      <c r="ER90" s="937"/>
      <c r="ES90" s="937"/>
      <c r="ET90" s="937"/>
      <c r="EU90" s="938"/>
      <c r="EV90" s="937"/>
      <c r="EW90" s="937"/>
      <c r="EX90" s="937"/>
      <c r="EY90" s="938"/>
      <c r="EZ90" s="937"/>
      <c r="FA90" s="937"/>
      <c r="FB90" s="937"/>
      <c r="FC90" s="938"/>
      <c r="FD90" s="937"/>
      <c r="FE90" s="937"/>
      <c r="FF90" s="937"/>
      <c r="FG90" s="938"/>
      <c r="FH90" s="937"/>
      <c r="FI90" s="937"/>
      <c r="FJ90" s="937"/>
      <c r="FK90" s="938"/>
      <c r="FL90" s="937"/>
      <c r="FM90" s="937"/>
      <c r="FN90" s="937"/>
      <c r="FO90" s="938"/>
      <c r="FP90" s="937"/>
      <c r="FQ90" s="937"/>
      <c r="FR90" s="937"/>
      <c r="FS90" s="938"/>
      <c r="FT90" s="937"/>
      <c r="FU90" s="937"/>
      <c r="FV90" s="937"/>
      <c r="FW90" s="938"/>
      <c r="FX90" s="937"/>
      <c r="FY90" s="937"/>
      <c r="FZ90" s="937"/>
      <c r="GA90" s="938"/>
      <c r="GB90" s="937"/>
      <c r="GC90" s="937"/>
      <c r="GD90" s="937"/>
      <c r="GE90" s="938"/>
      <c r="GF90" s="937"/>
      <c r="GG90" s="937"/>
      <c r="GH90" s="937"/>
      <c r="GI90" s="938"/>
      <c r="GJ90" s="937"/>
      <c r="GK90" s="937"/>
      <c r="GL90" s="937"/>
      <c r="GM90" s="938"/>
      <c r="GN90" s="938"/>
      <c r="GO90" s="938"/>
      <c r="GP90" s="938"/>
      <c r="GQ90" s="938"/>
      <c r="GR90" s="937"/>
      <c r="GS90" s="937"/>
      <c r="GT90" s="937"/>
      <c r="GU90" s="938"/>
      <c r="GV90" s="937"/>
      <c r="GW90" s="937"/>
      <c r="GX90" s="937"/>
      <c r="GY90" s="938"/>
      <c r="GZ90" s="938"/>
      <c r="HA90" s="938"/>
      <c r="HB90" s="938"/>
      <c r="HC90" s="938"/>
      <c r="HD90" s="937"/>
      <c r="HE90" s="937"/>
      <c r="HF90" s="937"/>
      <c r="HG90" s="938"/>
      <c r="HH90" s="937"/>
      <c r="HI90" s="937"/>
      <c r="HJ90" s="937"/>
      <c r="HK90" s="938"/>
      <c r="HL90" s="937"/>
      <c r="HM90" s="937"/>
      <c r="HN90" s="937"/>
      <c r="HO90" s="938"/>
      <c r="HP90" s="904"/>
      <c r="HQ90" s="904"/>
      <c r="HR90" s="904"/>
    </row>
    <row r="91" spans="1:243">
      <c r="B91" s="939" t="str">
        <f>B48</f>
        <v>W / O incentive</v>
      </c>
      <c r="C91" s="940"/>
      <c r="D91" s="144"/>
      <c r="E91" s="144"/>
      <c r="F91" s="144"/>
      <c r="G91" s="941"/>
      <c r="H91" s="144"/>
      <c r="I91" s="144"/>
      <c r="J91" s="144"/>
      <c r="K91" s="941"/>
      <c r="L91" s="144"/>
      <c r="M91" s="144"/>
      <c r="N91" s="144"/>
      <c r="O91" s="941"/>
      <c r="P91" s="144"/>
      <c r="Q91" s="144"/>
      <c r="R91" s="144"/>
      <c r="S91" s="941"/>
      <c r="T91" s="144"/>
      <c r="U91" s="144"/>
      <c r="V91" s="144"/>
      <c r="W91" s="941"/>
      <c r="X91" s="144"/>
      <c r="Y91" s="144"/>
      <c r="Z91" s="144"/>
      <c r="AA91" s="941"/>
      <c r="AB91" s="144"/>
      <c r="AC91" s="144"/>
      <c r="AD91" s="144"/>
      <c r="AE91" s="941"/>
      <c r="AF91" s="941"/>
      <c r="AG91" s="941"/>
      <c r="AH91" s="941"/>
      <c r="AI91" s="941"/>
      <c r="AJ91" s="144"/>
      <c r="AK91" s="144"/>
      <c r="AL91" s="144"/>
      <c r="AM91" s="941"/>
      <c r="AN91" s="144"/>
      <c r="AO91" s="144"/>
      <c r="AP91" s="144"/>
      <c r="AQ91" s="941"/>
      <c r="AR91" s="144"/>
      <c r="AS91" s="144"/>
      <c r="AT91" s="144"/>
      <c r="AU91" s="941"/>
      <c r="AV91" s="144"/>
      <c r="AW91" s="144"/>
      <c r="AX91" s="144"/>
      <c r="AY91" s="941"/>
      <c r="AZ91" s="144"/>
      <c r="BA91" s="144"/>
      <c r="BB91" s="144"/>
      <c r="BC91" s="941"/>
      <c r="BD91" s="144"/>
      <c r="BE91" s="144"/>
      <c r="BF91" s="144"/>
      <c r="BG91" s="941"/>
      <c r="BH91" s="144"/>
      <c r="BI91" s="144"/>
      <c r="BJ91" s="144"/>
      <c r="BK91" s="941"/>
      <c r="BL91" s="144"/>
      <c r="BM91" s="144"/>
      <c r="BN91" s="144"/>
      <c r="BO91" s="941"/>
      <c r="BP91" s="144"/>
      <c r="BQ91" s="144"/>
      <c r="BR91" s="144"/>
      <c r="BS91" s="941"/>
      <c r="BT91" s="144"/>
      <c r="BU91" s="144"/>
      <c r="BV91" s="144"/>
      <c r="BW91" s="941"/>
      <c r="BX91" s="144"/>
      <c r="BY91" s="144"/>
      <c r="BZ91" s="144"/>
      <c r="CA91" s="941"/>
      <c r="CB91" s="941"/>
      <c r="CC91" s="941"/>
      <c r="CD91" s="941"/>
      <c r="CE91" s="941"/>
      <c r="CF91" s="941"/>
      <c r="CG91" s="941"/>
      <c r="CH91" s="941"/>
      <c r="CI91" s="941"/>
      <c r="CJ91" s="144"/>
      <c r="CK91" s="144"/>
      <c r="CL91" s="144"/>
      <c r="CM91" s="941"/>
      <c r="CN91" s="144"/>
      <c r="CO91" s="144"/>
      <c r="CP91" s="144"/>
      <c r="CQ91" s="941"/>
      <c r="CR91" s="144"/>
      <c r="CS91" s="144"/>
      <c r="CT91" s="144"/>
      <c r="CU91" s="941"/>
      <c r="CV91" s="144"/>
      <c r="CW91" s="144"/>
      <c r="CX91" s="144"/>
      <c r="CY91" s="941"/>
      <c r="CZ91" s="144"/>
      <c r="DA91" s="144"/>
      <c r="DB91" s="144"/>
      <c r="DC91" s="941"/>
      <c r="DD91" s="144"/>
      <c r="DE91" s="144"/>
      <c r="DF91" s="144"/>
      <c r="DG91" s="941"/>
      <c r="DH91" s="144"/>
      <c r="DI91" s="144"/>
      <c r="DJ91" s="144"/>
      <c r="DK91" s="941"/>
      <c r="DL91" s="144"/>
      <c r="DM91" s="144"/>
      <c r="DN91" s="144"/>
      <c r="DO91" s="941"/>
      <c r="DP91" s="144"/>
      <c r="DQ91" s="144"/>
      <c r="DR91" s="144"/>
      <c r="DS91" s="941"/>
      <c r="DT91" s="144"/>
      <c r="DU91" s="144"/>
      <c r="DV91" s="144"/>
      <c r="DW91" s="941"/>
      <c r="DX91" s="144"/>
      <c r="DY91" s="144"/>
      <c r="DZ91" s="144"/>
      <c r="EA91" s="941"/>
      <c r="EB91" s="144"/>
      <c r="EC91" s="144"/>
      <c r="ED91" s="144"/>
      <c r="EE91" s="941"/>
      <c r="EF91" s="144"/>
      <c r="EG91" s="144"/>
      <c r="EH91" s="144"/>
      <c r="EI91" s="941"/>
      <c r="EJ91" s="144"/>
      <c r="EK91" s="144"/>
      <c r="EL91" s="144"/>
      <c r="EM91" s="941"/>
      <c r="EN91" s="144"/>
      <c r="EO91" s="144"/>
      <c r="EP91" s="144"/>
      <c r="EQ91" s="941"/>
      <c r="ER91" s="144"/>
      <c r="ES91" s="144"/>
      <c r="ET91" s="144"/>
      <c r="EU91" s="941"/>
      <c r="EV91" s="941"/>
      <c r="EW91" s="941"/>
      <c r="EX91" s="941"/>
      <c r="EY91" s="941"/>
      <c r="EZ91" s="941"/>
      <c r="FA91" s="941"/>
      <c r="FB91" s="941"/>
      <c r="FC91" s="941"/>
      <c r="FD91" s="144"/>
      <c r="FE91" s="144"/>
      <c r="FF91" s="144"/>
      <c r="FG91" s="941"/>
      <c r="FH91" s="144"/>
      <c r="FI91" s="144"/>
      <c r="FJ91" s="144"/>
      <c r="FK91" s="941"/>
      <c r="FL91" s="144"/>
      <c r="FM91" s="144"/>
      <c r="FN91" s="144"/>
      <c r="FO91" s="941"/>
      <c r="FP91" s="144"/>
      <c r="FQ91" s="144"/>
      <c r="FR91" s="144"/>
      <c r="FS91" s="941"/>
      <c r="FT91" s="144"/>
      <c r="FU91" s="144"/>
      <c r="FV91" s="144"/>
      <c r="FW91" s="941"/>
      <c r="FX91" s="144"/>
      <c r="FY91" s="144"/>
      <c r="FZ91" s="144"/>
      <c r="GA91" s="941"/>
      <c r="GB91" s="941"/>
      <c r="GC91" s="941"/>
      <c r="GD91" s="941"/>
      <c r="GE91" s="941"/>
      <c r="GF91" s="941"/>
      <c r="GG91" s="941"/>
      <c r="GH91" s="941"/>
      <c r="GI91" s="941"/>
      <c r="GJ91" s="941"/>
      <c r="GK91" s="941"/>
      <c r="GL91" s="941"/>
      <c r="GM91" s="941"/>
      <c r="GN91" s="941"/>
      <c r="GO91" s="941"/>
      <c r="GP91" s="941"/>
      <c r="GQ91" s="941"/>
      <c r="GR91" s="941"/>
      <c r="GS91" s="941"/>
      <c r="GT91" s="941"/>
      <c r="GU91" s="941"/>
      <c r="GV91" s="941"/>
      <c r="GW91" s="941"/>
      <c r="GX91" s="941"/>
      <c r="GY91" s="941"/>
      <c r="GZ91" s="941"/>
      <c r="HA91" s="941"/>
      <c r="HB91" s="941"/>
      <c r="HC91" s="941"/>
      <c r="HD91" s="941"/>
      <c r="HE91" s="941"/>
      <c r="HF91" s="941"/>
      <c r="HG91" s="941"/>
      <c r="HH91" s="941"/>
      <c r="HI91" s="941"/>
      <c r="HJ91" s="941"/>
      <c r="HK91" s="941"/>
      <c r="HL91" s="941"/>
      <c r="HM91" s="941"/>
      <c r="HN91" s="941"/>
      <c r="HO91" s="941"/>
      <c r="HP91" s="904"/>
      <c r="HQ91" s="904"/>
      <c r="HR91" s="904"/>
    </row>
    <row r="92" spans="1:243" ht="13.8" thickBot="1">
      <c r="B92" s="942" t="str">
        <f>B49</f>
        <v>W incentive</v>
      </c>
      <c r="C92" s="943"/>
      <c r="D92" s="944"/>
      <c r="E92" s="944"/>
      <c r="F92" s="944"/>
      <c r="G92" s="945"/>
      <c r="H92" s="944"/>
      <c r="I92" s="944"/>
      <c r="J92" s="944"/>
      <c r="K92" s="945"/>
      <c r="L92" s="944"/>
      <c r="M92" s="944"/>
      <c r="N92" s="944"/>
      <c r="O92" s="945"/>
      <c r="P92" s="944"/>
      <c r="Q92" s="944"/>
      <c r="R92" s="944"/>
      <c r="S92" s="945"/>
      <c r="T92" s="944"/>
      <c r="U92" s="944"/>
      <c r="V92" s="944"/>
      <c r="W92" s="945"/>
      <c r="X92" s="944"/>
      <c r="Y92" s="944"/>
      <c r="Z92" s="944"/>
      <c r="AA92" s="945"/>
      <c r="AB92" s="944"/>
      <c r="AC92" s="944"/>
      <c r="AD92" s="944"/>
      <c r="AE92" s="945"/>
      <c r="AF92" s="945"/>
      <c r="AG92" s="945"/>
      <c r="AH92" s="945"/>
      <c r="AI92" s="945"/>
      <c r="AJ92" s="944"/>
      <c r="AK92" s="944"/>
      <c r="AL92" s="944"/>
      <c r="AM92" s="945"/>
      <c r="AN92" s="944"/>
      <c r="AO92" s="944"/>
      <c r="AP92" s="944"/>
      <c r="AQ92" s="945"/>
      <c r="AR92" s="944"/>
      <c r="AS92" s="944"/>
      <c r="AT92" s="944"/>
      <c r="AU92" s="945"/>
      <c r="AV92" s="944"/>
      <c r="AW92" s="944"/>
      <c r="AX92" s="944"/>
      <c r="AY92" s="945"/>
      <c r="AZ92" s="944"/>
      <c r="BA92" s="944"/>
      <c r="BB92" s="944"/>
      <c r="BC92" s="945"/>
      <c r="BD92" s="944"/>
      <c r="BE92" s="944"/>
      <c r="BF92" s="944"/>
      <c r="BG92" s="945"/>
      <c r="BH92" s="944"/>
      <c r="BI92" s="944"/>
      <c r="BJ92" s="944"/>
      <c r="BK92" s="945"/>
      <c r="BL92" s="944"/>
      <c r="BM92" s="944"/>
      <c r="BN92" s="944"/>
      <c r="BO92" s="945"/>
      <c r="BP92" s="944"/>
      <c r="BQ92" s="944"/>
      <c r="BR92" s="944"/>
      <c r="BS92" s="945"/>
      <c r="BT92" s="944"/>
      <c r="BU92" s="944"/>
      <c r="BV92" s="944"/>
      <c r="BW92" s="945"/>
      <c r="BX92" s="944"/>
      <c r="BY92" s="944"/>
      <c r="BZ92" s="944"/>
      <c r="CA92" s="945"/>
      <c r="CB92" s="945"/>
      <c r="CC92" s="945"/>
      <c r="CD92" s="945"/>
      <c r="CE92" s="945"/>
      <c r="CF92" s="945"/>
      <c r="CG92" s="945"/>
      <c r="CH92" s="945"/>
      <c r="CI92" s="945"/>
      <c r="CJ92" s="944"/>
      <c r="CK92" s="944"/>
      <c r="CL92" s="944"/>
      <c r="CM92" s="945"/>
      <c r="CN92" s="944"/>
      <c r="CO92" s="944"/>
      <c r="CP92" s="944"/>
      <c r="CQ92" s="945"/>
      <c r="CR92" s="944"/>
      <c r="CS92" s="944"/>
      <c r="CT92" s="944"/>
      <c r="CU92" s="945"/>
      <c r="CV92" s="944"/>
      <c r="CW92" s="944"/>
      <c r="CX92" s="944"/>
      <c r="CY92" s="945"/>
      <c r="CZ92" s="944"/>
      <c r="DA92" s="944"/>
      <c r="DB92" s="944"/>
      <c r="DC92" s="945"/>
      <c r="DD92" s="944"/>
      <c r="DE92" s="944"/>
      <c r="DF92" s="944"/>
      <c r="DG92" s="945"/>
      <c r="DH92" s="944"/>
      <c r="DI92" s="944"/>
      <c r="DJ92" s="944"/>
      <c r="DK92" s="945"/>
      <c r="DL92" s="944"/>
      <c r="DM92" s="944"/>
      <c r="DN92" s="944"/>
      <c r="DO92" s="945"/>
      <c r="DP92" s="944"/>
      <c r="DQ92" s="944"/>
      <c r="DR92" s="944"/>
      <c r="DS92" s="945"/>
      <c r="DT92" s="944"/>
      <c r="DU92" s="944"/>
      <c r="DV92" s="944"/>
      <c r="DW92" s="945"/>
      <c r="DX92" s="944"/>
      <c r="DY92" s="944"/>
      <c r="DZ92" s="944"/>
      <c r="EA92" s="945"/>
      <c r="EB92" s="944"/>
      <c r="EC92" s="944"/>
      <c r="ED92" s="944"/>
      <c r="EE92" s="945"/>
      <c r="EF92" s="944"/>
      <c r="EG92" s="944"/>
      <c r="EH92" s="944"/>
      <c r="EI92" s="945"/>
      <c r="EJ92" s="944"/>
      <c r="EK92" s="944"/>
      <c r="EL92" s="944"/>
      <c r="EM92" s="945"/>
      <c r="EN92" s="944"/>
      <c r="EO92" s="944"/>
      <c r="EP92" s="944"/>
      <c r="EQ92" s="945"/>
      <c r="ER92" s="944"/>
      <c r="ES92" s="944"/>
      <c r="ET92" s="944"/>
      <c r="EU92" s="945"/>
      <c r="EV92" s="945"/>
      <c r="EW92" s="945"/>
      <c r="EX92" s="945"/>
      <c r="EY92" s="945"/>
      <c r="EZ92" s="945"/>
      <c r="FA92" s="945"/>
      <c r="FB92" s="945"/>
      <c r="FC92" s="945"/>
      <c r="FD92" s="944"/>
      <c r="FE92" s="944"/>
      <c r="FF92" s="944"/>
      <c r="FG92" s="945"/>
      <c r="FH92" s="944"/>
      <c r="FI92" s="944"/>
      <c r="FJ92" s="944"/>
      <c r="FK92" s="945"/>
      <c r="FL92" s="944"/>
      <c r="FM92" s="944"/>
      <c r="FN92" s="944"/>
      <c r="FO92" s="945"/>
      <c r="FP92" s="944"/>
      <c r="FQ92" s="944"/>
      <c r="FR92" s="944"/>
      <c r="FS92" s="945"/>
      <c r="FT92" s="944"/>
      <c r="FU92" s="944"/>
      <c r="FV92" s="944"/>
      <c r="FW92" s="945"/>
      <c r="FX92" s="944"/>
      <c r="FY92" s="944"/>
      <c r="FZ92" s="944"/>
      <c r="GA92" s="945"/>
      <c r="GB92" s="945"/>
      <c r="GC92" s="945"/>
      <c r="GD92" s="945"/>
      <c r="GE92" s="945"/>
      <c r="GF92" s="945"/>
      <c r="GG92" s="945"/>
      <c r="GH92" s="945"/>
      <c r="GI92" s="945"/>
      <c r="GJ92" s="945"/>
      <c r="GK92" s="945"/>
      <c r="GL92" s="945"/>
      <c r="GM92" s="945"/>
      <c r="GN92" s="945"/>
      <c r="GO92" s="945"/>
      <c r="GP92" s="945"/>
      <c r="GQ92" s="945"/>
      <c r="GR92" s="945"/>
      <c r="GS92" s="945"/>
      <c r="GT92" s="945"/>
      <c r="GU92" s="945"/>
      <c r="GV92" s="945"/>
      <c r="GW92" s="945"/>
      <c r="GX92" s="945"/>
      <c r="GY92" s="945"/>
      <c r="GZ92" s="945"/>
      <c r="HA92" s="945"/>
      <c r="HB92" s="945"/>
      <c r="HC92" s="945"/>
      <c r="HD92" s="945"/>
      <c r="HE92" s="945"/>
      <c r="HF92" s="945"/>
      <c r="HG92" s="945"/>
      <c r="HH92" s="945"/>
      <c r="HI92" s="945"/>
      <c r="HJ92" s="945"/>
      <c r="HK92" s="945"/>
      <c r="HL92" s="945"/>
      <c r="HM92" s="945"/>
      <c r="HN92" s="945"/>
      <c r="HO92" s="945"/>
      <c r="HP92" s="904"/>
      <c r="HQ92" s="904"/>
      <c r="HR92" s="904"/>
    </row>
    <row r="96" spans="1:243">
      <c r="BW96" s="904"/>
    </row>
    <row r="97" spans="75:75">
      <c r="BW97" s="904"/>
    </row>
    <row r="98" spans="75:75">
      <c r="BW98" s="904"/>
    </row>
    <row r="99" spans="75:75">
      <c r="BW99" s="904"/>
    </row>
    <row r="199" spans="2:11">
      <c r="B199" s="152"/>
      <c r="C199" s="925"/>
      <c r="D199" s="152"/>
      <c r="E199" s="152"/>
      <c r="F199" s="152"/>
      <c r="G199" s="926"/>
      <c r="K199"/>
    </row>
    <row r="200" spans="2:11">
      <c r="B200" s="152"/>
      <c r="C200" s="925"/>
      <c r="D200" s="152"/>
      <c r="E200" s="152"/>
      <c r="F200" s="152"/>
      <c r="G200" s="926"/>
      <c r="K200"/>
    </row>
    <row r="201" spans="2:11">
      <c r="B201" s="152"/>
      <c r="C201" s="925"/>
      <c r="D201" s="152"/>
      <c r="E201" s="152"/>
      <c r="F201" s="152"/>
      <c r="G201" s="926"/>
      <c r="K201"/>
    </row>
    <row r="202" spans="2:11">
      <c r="B202" s="152"/>
      <c r="C202" s="925"/>
      <c r="D202" s="152"/>
      <c r="E202" s="152"/>
      <c r="F202" s="152"/>
      <c r="G202" s="926"/>
      <c r="K202"/>
    </row>
    <row r="203" spans="2:11">
      <c r="B203" s="152"/>
      <c r="C203" s="925"/>
      <c r="D203" s="152"/>
      <c r="E203" s="152"/>
      <c r="F203" s="152"/>
      <c r="G203" s="926"/>
      <c r="K203"/>
    </row>
    <row r="204" spans="2:11">
      <c r="B204" s="152"/>
      <c r="C204" s="925"/>
      <c r="D204" s="152"/>
      <c r="E204" s="152"/>
      <c r="F204" s="152"/>
      <c r="G204" s="926"/>
      <c r="K204"/>
    </row>
    <row r="205" spans="2:11">
      <c r="B205" s="152"/>
      <c r="C205" s="925"/>
      <c r="D205" s="152"/>
      <c r="E205" s="152"/>
      <c r="F205" s="152"/>
      <c r="G205" s="926"/>
      <c r="K205"/>
    </row>
    <row r="206" spans="2:11">
      <c r="B206" s="152"/>
      <c r="C206" s="925"/>
      <c r="D206" s="152"/>
      <c r="E206" s="152"/>
      <c r="F206" s="152"/>
      <c r="G206" s="926"/>
      <c r="K206"/>
    </row>
    <row r="207" spans="2:11">
      <c r="B207" s="152"/>
      <c r="C207" s="925"/>
      <c r="D207" s="152"/>
      <c r="E207" s="152"/>
      <c r="F207" s="152"/>
      <c r="G207" s="926"/>
      <c r="K207"/>
    </row>
  </sheetData>
  <mergeCells count="133">
    <mergeCell ref="HL31:HO31"/>
    <mergeCell ref="GN31:GQ31"/>
    <mergeCell ref="GR31:GU31"/>
    <mergeCell ref="GV31:GY31"/>
    <mergeCell ref="GZ31:HC31"/>
    <mergeCell ref="HD31:HG31"/>
    <mergeCell ref="HH31:HK31"/>
    <mergeCell ref="FP31:FS31"/>
    <mergeCell ref="FT31:FW31"/>
    <mergeCell ref="FX31:GA31"/>
    <mergeCell ref="GB31:GE31"/>
    <mergeCell ref="GF31:GI31"/>
    <mergeCell ref="GJ31:GM31"/>
    <mergeCell ref="ER31:EU31"/>
    <mergeCell ref="EV31:EY31"/>
    <mergeCell ref="EZ31:FC31"/>
    <mergeCell ref="FD31:FG31"/>
    <mergeCell ref="FH31:FK31"/>
    <mergeCell ref="FL31:FO31"/>
    <mergeCell ref="DT31:DW31"/>
    <mergeCell ref="DX31:EA31"/>
    <mergeCell ref="EB31:EE31"/>
    <mergeCell ref="EF31:EI31"/>
    <mergeCell ref="EJ31:EM31"/>
    <mergeCell ref="EN31:EQ31"/>
    <mergeCell ref="DH31:DK31"/>
    <mergeCell ref="DL31:DO31"/>
    <mergeCell ref="DP31:DS31"/>
    <mergeCell ref="BX31:CA31"/>
    <mergeCell ref="CB31:CE31"/>
    <mergeCell ref="CF31:CI31"/>
    <mergeCell ref="CJ31:CM31"/>
    <mergeCell ref="CN31:CQ31"/>
    <mergeCell ref="CR31:CU31"/>
    <mergeCell ref="D31:G31"/>
    <mergeCell ref="H31:K31"/>
    <mergeCell ref="L31:O31"/>
    <mergeCell ref="P31:S31"/>
    <mergeCell ref="T31:W31"/>
    <mergeCell ref="X31:AA31"/>
    <mergeCell ref="FX4:GI4"/>
    <mergeCell ref="GJ4:GU4"/>
    <mergeCell ref="GV4:HG4"/>
    <mergeCell ref="AZ31:BC31"/>
    <mergeCell ref="BD31:BG31"/>
    <mergeCell ref="BH31:BK31"/>
    <mergeCell ref="BL31:BO31"/>
    <mergeCell ref="BP31:BS31"/>
    <mergeCell ref="BT31:BW31"/>
    <mergeCell ref="AB31:AE31"/>
    <mergeCell ref="AF31:AI31"/>
    <mergeCell ref="AJ31:AM31"/>
    <mergeCell ref="AN31:AQ31"/>
    <mergeCell ref="AR31:AU31"/>
    <mergeCell ref="AV31:AY31"/>
    <mergeCell ref="CV31:CY31"/>
    <mergeCell ref="CZ31:DC31"/>
    <mergeCell ref="DD31:DG31"/>
    <mergeCell ref="HH4:HR4"/>
    <mergeCell ref="X5:AI5"/>
    <mergeCell ref="AJ5:AU5"/>
    <mergeCell ref="DD4:DO4"/>
    <mergeCell ref="DP4:EA4"/>
    <mergeCell ref="EB4:EM4"/>
    <mergeCell ref="EN4:EY4"/>
    <mergeCell ref="EZ4:FK4"/>
    <mergeCell ref="FL4:FW4"/>
    <mergeCell ref="FX3:GI3"/>
    <mergeCell ref="GJ3:GU3"/>
    <mergeCell ref="GV3:HG3"/>
    <mergeCell ref="BT3:CE3"/>
    <mergeCell ref="CF3:CQ3"/>
    <mergeCell ref="CR3:DC3"/>
    <mergeCell ref="DD3:DO3"/>
    <mergeCell ref="DP3:EA3"/>
    <mergeCell ref="EB3:EM3"/>
    <mergeCell ref="B4:K4"/>
    <mergeCell ref="L4:W4"/>
    <mergeCell ref="X4:AI4"/>
    <mergeCell ref="AJ4:AU4"/>
    <mergeCell ref="AV4:BG4"/>
    <mergeCell ref="BH4:BS4"/>
    <mergeCell ref="BT4:CE4"/>
    <mergeCell ref="CF4:CQ4"/>
    <mergeCell ref="CR4:DC4"/>
    <mergeCell ref="DP1:EA1"/>
    <mergeCell ref="EB1:EM1"/>
    <mergeCell ref="B1:K1"/>
    <mergeCell ref="L1:W1"/>
    <mergeCell ref="FX2:GI2"/>
    <mergeCell ref="GJ2:GU2"/>
    <mergeCell ref="GV2:HG2"/>
    <mergeCell ref="HH2:HR2"/>
    <mergeCell ref="B3:K3"/>
    <mergeCell ref="L3:W3"/>
    <mergeCell ref="X3:AI3"/>
    <mergeCell ref="AJ3:AU3"/>
    <mergeCell ref="AV3:BG3"/>
    <mergeCell ref="BH3:BS3"/>
    <mergeCell ref="DD2:DO2"/>
    <mergeCell ref="DP2:EA2"/>
    <mergeCell ref="EB2:EM2"/>
    <mergeCell ref="EN2:EY2"/>
    <mergeCell ref="EZ2:FK2"/>
    <mergeCell ref="FL2:FW2"/>
    <mergeCell ref="HH3:HR3"/>
    <mergeCell ref="EN3:EY3"/>
    <mergeCell ref="EZ3:FK3"/>
    <mergeCell ref="FL3:FW3"/>
    <mergeCell ref="X1:AI1"/>
    <mergeCell ref="AJ1:AU1"/>
    <mergeCell ref="AV1:BG1"/>
    <mergeCell ref="BH1:BS1"/>
    <mergeCell ref="HH1:HR1"/>
    <mergeCell ref="B2:K2"/>
    <mergeCell ref="L2:W2"/>
    <mergeCell ref="X2:AI2"/>
    <mergeCell ref="AJ2:AU2"/>
    <mergeCell ref="AV2:BG2"/>
    <mergeCell ref="BH2:BS2"/>
    <mergeCell ref="BT2:CE2"/>
    <mergeCell ref="CF2:CQ2"/>
    <mergeCell ref="CR2:DC2"/>
    <mergeCell ref="EN1:EY1"/>
    <mergeCell ref="EZ1:FK1"/>
    <mergeCell ref="FL1:FW1"/>
    <mergeCell ref="FX1:GI1"/>
    <mergeCell ref="GJ1:GU1"/>
    <mergeCell ref="GV1:HG1"/>
    <mergeCell ref="BT1:CE1"/>
    <mergeCell ref="CF1:CQ1"/>
    <mergeCell ref="CR1:DC1"/>
    <mergeCell ref="DD1:DO1"/>
  </mergeCells>
  <printOptions horizontalCentered="1"/>
  <pageMargins left="0.25" right="0.4" top="1" bottom="0.25" header="0.5" footer="0.5"/>
  <pageSetup scale="48" fitToWidth="27" orientation="portrait" r:id="rId1"/>
  <headerFooter alignWithMargins="0">
    <oddHeader>&amp;RPage &amp;P of &amp;N</oddHeader>
  </headerFooter>
  <colBreaks count="17" manualBreakCount="17">
    <brk id="11" max="91" man="1"/>
    <brk id="23" max="91" man="1"/>
    <brk id="35" max="91" man="1"/>
    <brk id="47" max="91" man="1"/>
    <brk id="83" max="1048575" man="1"/>
    <brk id="95" max="1048575" man="1"/>
    <brk id="107" max="1048575" man="1"/>
    <brk id="119" max="1048575" man="1"/>
    <brk id="131" max="91" man="1"/>
    <brk id="143" max="91" man="1"/>
    <brk id="155" max="91" man="1"/>
    <brk id="167" max="91" man="1"/>
    <brk id="179" max="91" man="1"/>
    <brk id="191" max="91" man="1"/>
    <brk id="203" max="91" man="1"/>
    <brk id="215" max="91" man="1"/>
    <brk id="226"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61"/>
  <sheetViews>
    <sheetView zoomScaleNormal="100" workbookViewId="0">
      <selection sqref="A1:F1"/>
    </sheetView>
  </sheetViews>
  <sheetFormatPr defaultRowHeight="13.2"/>
  <cols>
    <col min="2" max="2" width="1.33203125" customWidth="1"/>
    <col min="3" max="3" width="2.21875" customWidth="1"/>
    <col min="4" max="4" width="43.33203125" customWidth="1"/>
    <col min="5" max="5" width="19.77734375" customWidth="1"/>
    <col min="6" max="6" width="19.33203125" customWidth="1"/>
    <col min="7" max="7" width="20.6640625" customWidth="1"/>
  </cols>
  <sheetData>
    <row r="1" spans="1:11" ht="17.399999999999999">
      <c r="A1" s="1045" t="str">
        <f>+'Appendix A'!A4</f>
        <v xml:space="preserve">Virginia Electric and Power Company  </v>
      </c>
      <c r="B1" s="1045"/>
      <c r="C1" s="1045"/>
      <c r="D1" s="1045"/>
      <c r="E1" s="1045"/>
      <c r="F1" s="1045"/>
    </row>
    <row r="2" spans="1:11" ht="17.399999999999999">
      <c r="A2" s="1045" t="s">
        <v>911</v>
      </c>
      <c r="B2" s="1045"/>
      <c r="C2" s="1045"/>
      <c r="D2" s="1045"/>
      <c r="E2" s="1045"/>
      <c r="F2" s="1045"/>
      <c r="G2" s="1045"/>
      <c r="H2" s="1045"/>
      <c r="I2" s="1045"/>
      <c r="J2" s="1045"/>
      <c r="K2" s="1045"/>
    </row>
    <row r="3" spans="1:11" ht="15.6">
      <c r="A3" s="1049" t="s">
        <v>279</v>
      </c>
      <c r="B3" s="1116"/>
      <c r="C3" s="1116"/>
      <c r="D3" s="1116"/>
      <c r="E3" s="1116"/>
      <c r="F3" s="1116"/>
    </row>
    <row r="4" spans="1:11">
      <c r="A4" s="167"/>
      <c r="B4" s="85"/>
      <c r="C4" s="320"/>
      <c r="D4" s="1109" t="s">
        <v>736</v>
      </c>
      <c r="E4" s="1109"/>
      <c r="F4" s="167"/>
    </row>
    <row r="5" spans="1:11">
      <c r="A5" s="85"/>
      <c r="B5" s="167"/>
      <c r="C5" s="167"/>
      <c r="D5" s="167"/>
      <c r="E5" s="167"/>
      <c r="F5" s="167"/>
    </row>
    <row r="6" spans="1:11">
      <c r="A6" s="167"/>
      <c r="B6" s="167"/>
      <c r="C6" s="167"/>
      <c r="D6" s="85"/>
      <c r="E6" s="138"/>
      <c r="F6" s="167"/>
    </row>
    <row r="7" spans="1:11">
      <c r="A7" s="167"/>
      <c r="B7" s="167"/>
      <c r="C7" s="167"/>
      <c r="D7" s="167"/>
      <c r="E7" s="167"/>
      <c r="F7" s="167"/>
    </row>
    <row r="8" spans="1:11">
      <c r="A8" s="167"/>
      <c r="B8" s="125"/>
      <c r="C8" s="125"/>
      <c r="D8" s="125"/>
      <c r="E8" s="125"/>
      <c r="F8" s="125"/>
      <c r="G8" s="2"/>
      <c r="H8" s="2"/>
    </row>
    <row r="9" spans="1:11">
      <c r="A9" s="167"/>
      <c r="B9" s="139"/>
      <c r="C9" s="139"/>
      <c r="D9" s="139"/>
      <c r="E9" s="139"/>
      <c r="F9" s="139"/>
      <c r="G9" s="139"/>
      <c r="H9" s="2"/>
    </row>
    <row r="10" spans="1:11">
      <c r="A10" s="167"/>
      <c r="B10" s="125"/>
      <c r="C10" s="125"/>
      <c r="D10" s="125"/>
      <c r="E10" s="125"/>
      <c r="F10" s="125"/>
      <c r="G10" s="2"/>
      <c r="H10" s="2"/>
    </row>
    <row r="11" spans="1:11">
      <c r="A11" s="167"/>
      <c r="B11" s="167"/>
      <c r="C11" s="167"/>
      <c r="D11" s="167"/>
      <c r="E11" s="167"/>
      <c r="F11" s="167"/>
    </row>
    <row r="12" spans="1:11">
      <c r="A12" s="167" t="s">
        <v>351</v>
      </c>
      <c r="B12" s="167"/>
      <c r="C12" s="167"/>
      <c r="D12" s="167"/>
      <c r="E12" s="167"/>
      <c r="F12" s="167"/>
    </row>
    <row r="13" spans="1:11">
      <c r="A13" s="167"/>
      <c r="B13" s="167"/>
      <c r="C13" s="167" t="s">
        <v>635</v>
      </c>
      <c r="D13" s="167"/>
      <c r="E13" s="167"/>
      <c r="F13" s="167"/>
    </row>
    <row r="14" spans="1:11">
      <c r="A14" s="207">
        <f>+'Appendix A'!A176</f>
        <v>105</v>
      </c>
      <c r="B14" s="207">
        <f>+'Appendix A'!B176</f>
        <v>0</v>
      </c>
      <c r="C14" s="207" t="str">
        <f>+'Appendix A'!C176</f>
        <v xml:space="preserve">    Less LTD Interest on Securitization Bonds</v>
      </c>
      <c r="D14" s="207"/>
      <c r="E14" s="134">
        <v>0</v>
      </c>
      <c r="F14" s="135"/>
    </row>
    <row r="15" spans="1:11">
      <c r="A15" s="167"/>
      <c r="B15" s="167"/>
      <c r="C15" s="167"/>
      <c r="D15" s="167"/>
      <c r="E15" s="167"/>
      <c r="F15" s="167"/>
    </row>
    <row r="16" spans="1:11">
      <c r="A16" s="167"/>
      <c r="B16" s="167"/>
      <c r="C16" s="167"/>
      <c r="D16" s="167"/>
      <c r="E16" s="167"/>
      <c r="F16" s="167"/>
    </row>
    <row r="17" spans="1:6">
      <c r="A17" s="167"/>
      <c r="B17" s="167"/>
      <c r="C17" s="167" t="s">
        <v>705</v>
      </c>
      <c r="D17" s="167"/>
      <c r="E17" s="167"/>
      <c r="F17" s="167"/>
    </row>
    <row r="18" spans="1:6">
      <c r="A18" s="207">
        <f>+'Appendix A'!A191</f>
        <v>115</v>
      </c>
      <c r="B18" s="167"/>
      <c r="C18" s="207" t="str">
        <f>+'Appendix A'!C191</f>
        <v xml:space="preserve">      Less LTD on Securitization Bonds</v>
      </c>
      <c r="D18" s="207"/>
      <c r="E18" s="134">
        <v>0</v>
      </c>
      <c r="F18" s="135"/>
    </row>
    <row r="19" spans="1:6">
      <c r="A19" s="167"/>
      <c r="B19" s="167"/>
      <c r="C19" s="167"/>
      <c r="D19" s="167"/>
      <c r="E19" s="167"/>
      <c r="F19" s="167"/>
    </row>
    <row r="20" spans="1:6">
      <c r="A20" s="167"/>
      <c r="B20" s="167"/>
      <c r="C20" s="167"/>
      <c r="D20" s="167"/>
      <c r="E20" s="167"/>
      <c r="F20" s="167"/>
    </row>
    <row r="21" spans="1:6">
      <c r="A21" s="167"/>
      <c r="B21" s="167"/>
      <c r="C21" s="125"/>
      <c r="D21" s="125"/>
      <c r="E21" s="125"/>
      <c r="F21" s="167"/>
    </row>
    <row r="22" spans="1:6">
      <c r="A22" s="167"/>
    </row>
    <row r="23" spans="1:6">
      <c r="A23" s="167"/>
    </row>
    <row r="24" spans="1:6">
      <c r="A24" s="167"/>
    </row>
    <row r="25" spans="1:6">
      <c r="A25" s="167"/>
    </row>
    <row r="26" spans="1:6">
      <c r="A26" s="167"/>
    </row>
    <row r="27" spans="1:6">
      <c r="A27" s="167"/>
    </row>
    <row r="28" spans="1:6">
      <c r="A28" s="167"/>
    </row>
    <row r="29" spans="1:6">
      <c r="A29" s="167"/>
    </row>
    <row r="30" spans="1:6">
      <c r="A30" s="167"/>
    </row>
    <row r="31" spans="1:6">
      <c r="A31" s="167"/>
    </row>
    <row r="32" spans="1:6">
      <c r="A32" s="167"/>
    </row>
    <row r="33" spans="1:6">
      <c r="A33" s="167"/>
    </row>
    <row r="34" spans="1:6">
      <c r="A34" s="167"/>
    </row>
    <row r="35" spans="1:6">
      <c r="A35" s="167"/>
    </row>
    <row r="36" spans="1:6">
      <c r="A36" s="167"/>
    </row>
    <row r="37" spans="1:6">
      <c r="A37" s="167"/>
    </row>
    <row r="38" spans="1:6">
      <c r="A38" s="167"/>
    </row>
    <row r="39" spans="1:6">
      <c r="A39" s="167"/>
    </row>
    <row r="40" spans="1:6">
      <c r="A40" s="167"/>
    </row>
    <row r="41" spans="1:6">
      <c r="A41" s="167"/>
    </row>
    <row r="42" spans="1:6">
      <c r="A42" s="167"/>
    </row>
    <row r="43" spans="1:6">
      <c r="A43" s="167"/>
    </row>
    <row r="44" spans="1:6">
      <c r="A44" s="167"/>
    </row>
    <row r="45" spans="1:6">
      <c r="A45" s="167"/>
    </row>
    <row r="46" spans="1:6">
      <c r="A46" s="167"/>
      <c r="B46" s="167"/>
      <c r="C46" s="167"/>
      <c r="D46" s="167"/>
      <c r="E46" s="167"/>
      <c r="F46" s="167"/>
    </row>
    <row r="47" spans="1:6">
      <c r="A47" s="167"/>
      <c r="B47" s="167"/>
      <c r="C47" s="167"/>
      <c r="D47" s="167"/>
      <c r="E47" s="167"/>
      <c r="F47" s="167"/>
    </row>
    <row r="48" spans="1:6">
      <c r="A48" s="167"/>
      <c r="B48" s="167"/>
      <c r="C48" s="167"/>
      <c r="D48" s="167"/>
      <c r="E48" s="167"/>
      <c r="F48" s="167"/>
    </row>
    <row r="49" spans="1:6">
      <c r="A49" s="167"/>
      <c r="B49" s="167"/>
      <c r="C49" s="167"/>
      <c r="D49" s="167"/>
      <c r="E49" s="167"/>
      <c r="F49" s="167"/>
    </row>
    <row r="50" spans="1:6">
      <c r="A50" s="167"/>
      <c r="B50" s="167"/>
      <c r="C50" s="167"/>
      <c r="D50" s="167"/>
      <c r="E50" s="167"/>
      <c r="F50" s="167"/>
    </row>
    <row r="51" spans="1:6">
      <c r="A51" s="167"/>
      <c r="B51" s="167"/>
      <c r="C51" s="167"/>
      <c r="D51" s="167"/>
      <c r="E51" s="167"/>
      <c r="F51" s="167"/>
    </row>
    <row r="52" spans="1:6">
      <c r="A52" s="167"/>
      <c r="B52" s="167"/>
      <c r="C52" s="167"/>
      <c r="D52" s="167"/>
      <c r="E52" s="167"/>
      <c r="F52" s="167"/>
    </row>
    <row r="53" spans="1:6">
      <c r="A53" s="167"/>
      <c r="B53" s="167"/>
      <c r="C53" s="167"/>
      <c r="D53" s="167"/>
      <c r="E53" s="167"/>
      <c r="F53" s="167"/>
    </row>
    <row r="54" spans="1:6">
      <c r="A54" s="167"/>
      <c r="B54" s="167"/>
      <c r="C54" s="167"/>
      <c r="D54" s="167"/>
      <c r="E54" s="167"/>
      <c r="F54" s="167"/>
    </row>
    <row r="55" spans="1:6">
      <c r="A55" s="167"/>
      <c r="B55" s="167"/>
      <c r="C55" s="167"/>
      <c r="D55" s="167"/>
      <c r="E55" s="167"/>
      <c r="F55" s="167"/>
    </row>
    <row r="56" spans="1:6">
      <c r="A56" s="167"/>
      <c r="B56" s="167"/>
      <c r="C56" s="167"/>
      <c r="D56" s="167"/>
      <c r="E56" s="167"/>
      <c r="F56" s="167"/>
    </row>
    <row r="57" spans="1:6">
      <c r="A57" s="167"/>
      <c r="B57" s="167"/>
      <c r="C57" s="167"/>
      <c r="D57" s="167"/>
      <c r="E57" s="167"/>
      <c r="F57" s="167"/>
    </row>
    <row r="58" spans="1:6">
      <c r="A58" s="167"/>
      <c r="B58" s="167"/>
      <c r="C58" s="167"/>
      <c r="D58" s="167"/>
      <c r="E58" s="167"/>
      <c r="F58" s="167"/>
    </row>
    <row r="59" spans="1:6">
      <c r="A59" s="167"/>
      <c r="B59" s="167"/>
      <c r="C59" s="167"/>
      <c r="D59" s="167"/>
      <c r="E59" s="167"/>
      <c r="F59" s="167"/>
    </row>
    <row r="60" spans="1:6">
      <c r="A60" s="167"/>
      <c r="B60" s="167"/>
      <c r="C60" s="167"/>
      <c r="D60" s="167"/>
      <c r="E60" s="167"/>
      <c r="F60" s="167"/>
    </row>
    <row r="61" spans="1:6">
      <c r="A61" s="167"/>
      <c r="B61" s="167"/>
      <c r="C61" s="167"/>
      <c r="D61" s="167"/>
      <c r="E61" s="167"/>
      <c r="F61" s="167"/>
    </row>
  </sheetData>
  <mergeCells count="5">
    <mergeCell ref="G2:K2"/>
    <mergeCell ref="D4:E4"/>
    <mergeCell ref="A3:F3"/>
    <mergeCell ref="A1:F1"/>
    <mergeCell ref="A2:F2"/>
  </mergeCells>
  <phoneticPr fontId="38" type="noConversion"/>
  <pageMargins left="0.75" right="0.75" top="1" bottom="1" header="0.5" footer="0.5"/>
  <pageSetup scale="95"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T178"/>
  <sheetViews>
    <sheetView zoomScaleNormal="100" workbookViewId="0">
      <selection sqref="A1:F1"/>
    </sheetView>
  </sheetViews>
  <sheetFormatPr defaultRowHeight="13.2"/>
  <cols>
    <col min="1" max="1" width="5" customWidth="1"/>
    <col min="2" max="2" width="47.109375" bestFit="1" customWidth="1"/>
    <col min="3" max="3" width="5.33203125" customWidth="1"/>
    <col min="4" max="4" width="5.77734375" customWidth="1"/>
    <col min="5" max="25" width="12.77734375" customWidth="1"/>
  </cols>
  <sheetData>
    <row r="1" spans="1:20" ht="17.399999999999999">
      <c r="A1" s="1117" t="s">
        <v>296</v>
      </c>
      <c r="B1" s="1117"/>
      <c r="C1" s="1117"/>
      <c r="D1" s="1117"/>
      <c r="E1" s="1117"/>
      <c r="F1" s="1117"/>
      <c r="G1" s="349"/>
      <c r="H1" s="349"/>
      <c r="I1" s="349"/>
      <c r="J1" s="349"/>
      <c r="K1" s="349"/>
      <c r="L1" s="349"/>
      <c r="M1" s="349"/>
      <c r="N1" s="349"/>
      <c r="O1" s="349"/>
      <c r="P1" s="349"/>
      <c r="Q1" s="349"/>
      <c r="R1" s="349"/>
      <c r="S1" s="349"/>
      <c r="T1" s="349"/>
    </row>
    <row r="2" spans="1:20" ht="17.399999999999999">
      <c r="A2" s="1117" t="s">
        <v>911</v>
      </c>
      <c r="B2" s="1117"/>
      <c r="C2" s="1117"/>
      <c r="D2" s="1117"/>
      <c r="E2" s="1117"/>
      <c r="F2" s="1117"/>
      <c r="G2" s="350"/>
      <c r="H2" s="349"/>
      <c r="I2" s="349"/>
      <c r="J2" s="349"/>
      <c r="K2" s="349"/>
      <c r="L2" s="349"/>
      <c r="M2" s="349"/>
      <c r="N2" s="349"/>
      <c r="O2" s="349"/>
      <c r="P2" s="349"/>
      <c r="Q2" s="349"/>
      <c r="R2" s="349"/>
      <c r="S2" s="349"/>
      <c r="T2" s="349"/>
    </row>
    <row r="3" spans="1:20" ht="15.6">
      <c r="A3" s="1118" t="s">
        <v>506</v>
      </c>
      <c r="B3" s="1118"/>
      <c r="C3" s="1118"/>
      <c r="D3" s="1118"/>
      <c r="E3" s="1118"/>
      <c r="F3" s="1118"/>
      <c r="G3" s="349"/>
      <c r="H3" s="349"/>
      <c r="I3" s="349"/>
      <c r="J3" s="349"/>
      <c r="K3" s="349"/>
      <c r="L3" s="349"/>
      <c r="M3" s="349"/>
      <c r="N3" s="349"/>
      <c r="O3" s="349"/>
      <c r="P3" s="349"/>
      <c r="Q3" s="349"/>
      <c r="R3" s="349"/>
      <c r="S3" s="349"/>
      <c r="T3" s="349"/>
    </row>
    <row r="4" spans="1:20">
      <c r="A4" s="806"/>
      <c r="D4" s="807"/>
      <c r="E4" s="807"/>
      <c r="F4" s="808"/>
      <c r="G4" s="349"/>
      <c r="H4" s="349"/>
      <c r="I4" s="349"/>
      <c r="J4" s="349"/>
      <c r="K4" s="349"/>
      <c r="L4" s="349"/>
      <c r="M4" s="349"/>
      <c r="N4" s="349"/>
      <c r="O4" s="349"/>
      <c r="P4" s="349"/>
      <c r="Q4" s="349"/>
      <c r="R4" s="349"/>
      <c r="S4" s="349"/>
      <c r="T4" s="349"/>
    </row>
    <row r="5" spans="1:20">
      <c r="A5" s="806"/>
      <c r="B5" s="806"/>
      <c r="C5" s="806"/>
      <c r="D5" s="806"/>
      <c r="E5" s="806"/>
      <c r="F5" s="808"/>
      <c r="G5" s="349"/>
      <c r="H5" s="349"/>
      <c r="I5" s="349"/>
      <c r="J5" s="349"/>
      <c r="K5" s="349"/>
      <c r="L5" s="349"/>
      <c r="M5" s="349"/>
      <c r="N5" s="349"/>
      <c r="O5" s="349"/>
      <c r="P5" s="349"/>
      <c r="Q5" s="349"/>
      <c r="R5" s="349"/>
      <c r="S5" s="349"/>
      <c r="T5" s="349"/>
    </row>
    <row r="6" spans="1:20">
      <c r="A6" s="806"/>
      <c r="B6" s="806"/>
      <c r="C6" s="806"/>
      <c r="D6" s="806"/>
      <c r="E6" s="806"/>
      <c r="F6" s="808"/>
      <c r="G6" s="349"/>
      <c r="H6" s="349"/>
      <c r="I6" s="349"/>
      <c r="J6" s="349"/>
      <c r="K6" s="349"/>
      <c r="L6" s="349"/>
      <c r="M6" s="349"/>
      <c r="N6" s="349"/>
      <c r="O6" s="349"/>
      <c r="P6" s="349"/>
      <c r="Q6" s="349"/>
      <c r="R6" s="349"/>
      <c r="S6" s="349"/>
      <c r="T6" s="349"/>
    </row>
    <row r="7" spans="1:20">
      <c r="A7" s="806"/>
      <c r="B7" s="806"/>
      <c r="C7" s="806"/>
      <c r="D7" s="806"/>
      <c r="E7" s="806"/>
      <c r="F7" s="808"/>
      <c r="G7" s="349"/>
      <c r="H7" s="349"/>
      <c r="I7" s="349"/>
      <c r="J7" s="349"/>
      <c r="K7" s="349"/>
      <c r="L7" s="349"/>
      <c r="M7" s="349"/>
      <c r="N7" s="349"/>
      <c r="O7" s="349"/>
      <c r="P7" s="349"/>
      <c r="Q7" s="349"/>
      <c r="R7" s="349"/>
      <c r="S7" s="349"/>
      <c r="T7" s="349"/>
    </row>
    <row r="8" spans="1:20">
      <c r="A8" s="806"/>
      <c r="B8" s="806"/>
      <c r="C8" s="806"/>
      <c r="D8" s="806"/>
      <c r="E8" s="809" t="s">
        <v>292</v>
      </c>
      <c r="F8" s="808"/>
      <c r="G8" s="349"/>
      <c r="H8" s="349"/>
      <c r="I8" s="349"/>
      <c r="J8" s="349"/>
      <c r="K8" s="349"/>
      <c r="L8" s="349"/>
      <c r="M8" s="349"/>
      <c r="N8" s="349"/>
      <c r="O8" s="349"/>
      <c r="P8" s="349"/>
      <c r="Q8" s="349"/>
      <c r="R8" s="349"/>
      <c r="S8" s="349"/>
      <c r="T8" s="349"/>
    </row>
    <row r="9" spans="1:20">
      <c r="A9" s="806"/>
      <c r="B9" s="806"/>
      <c r="C9" s="806"/>
      <c r="D9" s="806"/>
      <c r="E9" s="809" t="s">
        <v>97</v>
      </c>
      <c r="F9" s="808"/>
      <c r="G9" s="349"/>
      <c r="H9" s="349"/>
      <c r="I9" s="349"/>
      <c r="J9" s="349"/>
      <c r="K9" s="349"/>
      <c r="L9" s="349"/>
      <c r="M9" s="349"/>
      <c r="N9" s="349"/>
      <c r="O9" s="349"/>
      <c r="P9" s="349"/>
      <c r="Q9" s="349"/>
      <c r="R9" s="349"/>
      <c r="S9" s="349"/>
      <c r="T9" s="349"/>
    </row>
    <row r="10" spans="1:20">
      <c r="A10" s="806"/>
      <c r="B10" s="810" t="s">
        <v>291</v>
      </c>
      <c r="C10" s="806"/>
      <c r="D10" s="806"/>
      <c r="E10" s="811" t="s">
        <v>293</v>
      </c>
      <c r="F10" s="808"/>
      <c r="G10" s="349"/>
      <c r="H10" s="349"/>
      <c r="I10" s="349"/>
      <c r="J10" s="349"/>
      <c r="K10" s="349"/>
      <c r="L10" s="349"/>
      <c r="M10" s="349"/>
      <c r="N10" s="349"/>
      <c r="O10" s="349"/>
      <c r="P10" s="349"/>
      <c r="Q10" s="349"/>
      <c r="R10" s="349"/>
      <c r="S10" s="349"/>
      <c r="T10" s="349"/>
    </row>
    <row r="11" spans="1:20">
      <c r="A11" s="806"/>
      <c r="B11" s="806"/>
      <c r="C11" s="806"/>
      <c r="D11" s="806"/>
      <c r="E11" s="806"/>
      <c r="F11" s="808"/>
      <c r="G11" s="349"/>
      <c r="H11" s="349"/>
      <c r="I11" s="349"/>
      <c r="J11" s="349"/>
      <c r="K11" s="349"/>
      <c r="L11" s="349"/>
      <c r="M11" s="349"/>
      <c r="N11" s="349"/>
      <c r="O11" s="349"/>
      <c r="P11" s="349"/>
      <c r="Q11" s="349"/>
      <c r="R11" s="349"/>
      <c r="S11" s="349"/>
      <c r="T11" s="349"/>
    </row>
    <row r="12" spans="1:20">
      <c r="A12" s="806"/>
      <c r="B12" s="806" t="s">
        <v>1049</v>
      </c>
      <c r="C12" s="806"/>
      <c r="D12" s="806"/>
      <c r="E12" s="806"/>
      <c r="F12" s="808"/>
      <c r="G12" s="349"/>
      <c r="H12" s="349"/>
      <c r="I12" s="349"/>
      <c r="J12" s="349"/>
      <c r="K12" s="349"/>
      <c r="L12" s="349"/>
      <c r="M12" s="349"/>
      <c r="N12" s="349"/>
      <c r="O12" s="349"/>
      <c r="P12" s="349"/>
      <c r="Q12" s="349"/>
      <c r="R12" s="349"/>
      <c r="S12" s="349"/>
      <c r="T12" s="349"/>
    </row>
    <row r="13" spans="1:20">
      <c r="A13" s="806"/>
      <c r="B13" s="806" t="s">
        <v>1050</v>
      </c>
      <c r="C13" s="806"/>
      <c r="D13" s="806"/>
      <c r="E13" s="812"/>
      <c r="F13" s="808"/>
      <c r="G13" s="349"/>
      <c r="H13" s="349"/>
      <c r="I13" s="349"/>
      <c r="J13" s="349"/>
      <c r="K13" s="349"/>
      <c r="L13" s="349"/>
      <c r="M13" s="349"/>
      <c r="N13" s="349"/>
      <c r="O13" s="349"/>
      <c r="P13" s="349"/>
      <c r="Q13" s="349"/>
      <c r="R13" s="349"/>
      <c r="S13" s="349"/>
      <c r="T13" s="349"/>
    </row>
    <row r="14" spans="1:20">
      <c r="A14" s="806"/>
      <c r="B14" s="806" t="s">
        <v>1051</v>
      </c>
      <c r="C14" s="806"/>
      <c r="D14" s="806"/>
      <c r="E14" s="812">
        <v>1.3599999999999999E-2</v>
      </c>
      <c r="F14" s="808"/>
      <c r="G14" s="349"/>
      <c r="H14" s="349"/>
      <c r="I14" s="349"/>
      <c r="J14" s="349"/>
      <c r="K14" s="349"/>
      <c r="L14" s="349"/>
      <c r="M14" s="349"/>
      <c r="N14" s="349"/>
      <c r="O14" s="349"/>
      <c r="P14" s="349"/>
      <c r="Q14" s="349"/>
      <c r="R14" s="349"/>
      <c r="S14" s="349"/>
      <c r="T14" s="349"/>
    </row>
    <row r="15" spans="1:20">
      <c r="A15" s="806"/>
      <c r="B15" s="806" t="s">
        <v>294</v>
      </c>
      <c r="C15" s="806"/>
      <c r="D15" s="806"/>
      <c r="E15" s="812">
        <v>1.41E-2</v>
      </c>
      <c r="F15" s="808"/>
      <c r="G15" s="349"/>
      <c r="H15" s="349"/>
      <c r="I15" s="349"/>
      <c r="J15" s="349"/>
      <c r="K15" s="349"/>
      <c r="L15" s="349"/>
      <c r="M15" s="349"/>
      <c r="N15" s="349"/>
      <c r="O15" s="349"/>
      <c r="P15" s="349"/>
      <c r="Q15" s="349"/>
      <c r="R15" s="349"/>
      <c r="S15" s="349"/>
      <c r="T15" s="349"/>
    </row>
    <row r="16" spans="1:20">
      <c r="A16" s="806"/>
      <c r="B16" s="806" t="s">
        <v>1052</v>
      </c>
      <c r="C16" s="806"/>
      <c r="D16" s="806"/>
      <c r="E16" s="812">
        <v>2.0199999999999999E-2</v>
      </c>
      <c r="F16" s="808"/>
      <c r="G16" s="349"/>
      <c r="H16" s="349"/>
      <c r="I16" s="349"/>
      <c r="J16" s="349"/>
      <c r="K16" s="349"/>
      <c r="L16" s="349"/>
      <c r="M16" s="349"/>
      <c r="N16" s="349"/>
      <c r="O16" s="349"/>
      <c r="P16" s="349"/>
      <c r="Q16" s="349"/>
      <c r="R16" s="349"/>
      <c r="S16" s="349"/>
      <c r="T16" s="349"/>
    </row>
    <row r="17" spans="1:20">
      <c r="A17" s="806"/>
      <c r="B17" s="806" t="s">
        <v>1053</v>
      </c>
      <c r="C17" s="806"/>
      <c r="D17" s="806"/>
      <c r="E17" s="812">
        <v>2.3599999999999999E-2</v>
      </c>
      <c r="F17" s="808"/>
      <c r="G17" s="349"/>
      <c r="H17" s="349"/>
      <c r="I17" s="349"/>
      <c r="J17" s="349"/>
      <c r="K17" s="349"/>
      <c r="L17" s="349"/>
      <c r="M17" s="349"/>
      <c r="N17" s="349"/>
      <c r="O17" s="349"/>
      <c r="P17" s="349"/>
      <c r="Q17" s="349"/>
      <c r="R17" s="349"/>
      <c r="S17" s="349"/>
      <c r="T17" s="349"/>
    </row>
    <row r="18" spans="1:20">
      <c r="A18" s="806"/>
      <c r="B18" s="806" t="s">
        <v>1054</v>
      </c>
      <c r="C18" s="806"/>
      <c r="D18" s="806"/>
      <c r="E18" s="812">
        <v>1.89E-2</v>
      </c>
      <c r="F18" s="808"/>
      <c r="G18" s="349"/>
      <c r="H18" s="349"/>
      <c r="I18" s="349"/>
      <c r="J18" s="349"/>
      <c r="K18" s="349"/>
      <c r="L18" s="349"/>
      <c r="M18" s="349"/>
      <c r="N18" s="349"/>
      <c r="O18" s="349"/>
      <c r="P18" s="349"/>
      <c r="Q18" s="349"/>
      <c r="R18" s="349"/>
      <c r="S18" s="349"/>
      <c r="T18" s="349"/>
    </row>
    <row r="19" spans="1:20">
      <c r="A19" s="806"/>
      <c r="B19" s="806" t="s">
        <v>1055</v>
      </c>
      <c r="C19" s="806"/>
      <c r="D19" s="806"/>
      <c r="E19" s="812">
        <v>1.9E-2</v>
      </c>
      <c r="F19" s="808"/>
      <c r="G19" s="349"/>
      <c r="H19" s="349"/>
      <c r="I19" s="349"/>
      <c r="J19" s="349"/>
      <c r="K19" s="349"/>
      <c r="L19" s="349"/>
      <c r="M19" s="349"/>
      <c r="N19" s="349"/>
      <c r="O19" s="349"/>
      <c r="P19" s="349"/>
      <c r="Q19" s="349"/>
      <c r="R19" s="349"/>
      <c r="S19" s="349"/>
      <c r="T19" s="349"/>
    </row>
    <row r="20" spans="1:20">
      <c r="A20" s="806"/>
      <c r="B20" s="806" t="s">
        <v>1056</v>
      </c>
      <c r="C20" s="806"/>
      <c r="D20" s="806"/>
      <c r="E20" s="812">
        <v>1.7399999999999999E-2</v>
      </c>
      <c r="F20" s="808"/>
      <c r="G20" s="349"/>
      <c r="H20" s="349"/>
      <c r="I20" s="349"/>
      <c r="J20" s="349"/>
      <c r="K20" s="349"/>
      <c r="L20" s="349"/>
      <c r="M20" s="349"/>
      <c r="N20" s="349"/>
      <c r="O20" s="349"/>
      <c r="P20" s="349"/>
      <c r="Q20" s="349"/>
      <c r="R20" s="349"/>
      <c r="S20" s="349"/>
      <c r="T20" s="349"/>
    </row>
    <row r="21" spans="1:20">
      <c r="A21" s="806"/>
      <c r="B21" s="806" t="s">
        <v>1057</v>
      </c>
      <c r="C21" s="806"/>
      <c r="D21" s="806"/>
      <c r="E21" s="812">
        <v>2.5000000000000001E-2</v>
      </c>
      <c r="F21" s="808"/>
      <c r="G21" s="349"/>
      <c r="H21" s="349"/>
      <c r="I21" s="349"/>
      <c r="J21" s="349"/>
      <c r="K21" s="349"/>
      <c r="L21" s="349"/>
      <c r="M21" s="349"/>
      <c r="N21" s="349"/>
      <c r="O21" s="349"/>
      <c r="P21" s="349"/>
      <c r="Q21" s="349"/>
      <c r="R21" s="349"/>
      <c r="S21" s="349"/>
      <c r="T21" s="349"/>
    </row>
    <row r="22" spans="1:20">
      <c r="A22" s="806"/>
      <c r="B22" s="806" t="s">
        <v>1058</v>
      </c>
      <c r="C22" s="806"/>
      <c r="D22" s="806"/>
      <c r="E22" s="812">
        <v>1.17E-2</v>
      </c>
      <c r="F22" s="808"/>
      <c r="G22" s="349"/>
      <c r="H22" s="349"/>
      <c r="I22" s="349"/>
      <c r="J22" s="349"/>
      <c r="K22" s="349"/>
      <c r="L22" s="349"/>
      <c r="M22" s="349"/>
      <c r="N22" s="349"/>
      <c r="O22" s="349"/>
      <c r="P22" s="349"/>
      <c r="Q22" s="349"/>
      <c r="R22" s="349"/>
      <c r="S22" s="349"/>
      <c r="T22" s="349"/>
    </row>
    <row r="23" spans="1:20">
      <c r="A23" s="806"/>
      <c r="B23" s="806"/>
      <c r="C23" s="806"/>
      <c r="D23" s="806"/>
      <c r="E23" s="808"/>
      <c r="F23" s="808"/>
      <c r="G23" s="349"/>
      <c r="H23" s="349"/>
      <c r="I23" s="349"/>
      <c r="J23" s="349"/>
      <c r="K23" s="349"/>
      <c r="L23" s="349"/>
      <c r="M23" s="349"/>
      <c r="N23" s="349"/>
      <c r="O23" s="349"/>
      <c r="P23" s="349"/>
      <c r="Q23" s="349"/>
      <c r="R23" s="349"/>
      <c r="S23" s="349"/>
      <c r="T23" s="349"/>
    </row>
    <row r="24" spans="1:20">
      <c r="A24" s="806"/>
      <c r="B24" s="806" t="s">
        <v>1059</v>
      </c>
      <c r="C24" s="806"/>
      <c r="D24" s="806"/>
      <c r="E24" s="806"/>
      <c r="F24" s="808"/>
      <c r="G24" s="349"/>
      <c r="H24" s="349"/>
      <c r="I24" s="349"/>
      <c r="J24" s="349"/>
      <c r="K24" s="349"/>
      <c r="L24" s="349"/>
      <c r="M24" s="349"/>
      <c r="N24" s="349"/>
      <c r="O24" s="349"/>
      <c r="P24" s="349"/>
      <c r="Q24" s="349"/>
      <c r="R24" s="349"/>
      <c r="S24" s="349"/>
      <c r="T24" s="349"/>
    </row>
    <row r="25" spans="1:20">
      <c r="A25" s="806"/>
      <c r="B25" s="806" t="s">
        <v>1051</v>
      </c>
      <c r="C25" s="806"/>
      <c r="D25" s="806"/>
      <c r="E25" s="812">
        <v>1.7000000000000001E-2</v>
      </c>
      <c r="F25" s="808"/>
      <c r="G25" s="349"/>
      <c r="H25" s="349"/>
      <c r="I25" s="349"/>
      <c r="J25" s="349"/>
      <c r="K25" s="349"/>
      <c r="L25" s="349"/>
      <c r="M25" s="349"/>
      <c r="N25" s="349"/>
      <c r="O25" s="349"/>
      <c r="P25" s="349"/>
      <c r="Q25" s="349"/>
      <c r="R25" s="349"/>
      <c r="S25" s="349"/>
      <c r="T25" s="349"/>
    </row>
    <row r="26" spans="1:20">
      <c r="A26" s="806"/>
      <c r="B26" s="806" t="s">
        <v>1060</v>
      </c>
      <c r="C26" s="806"/>
      <c r="D26" s="806"/>
      <c r="E26" s="812">
        <v>1.8200000000000001E-2</v>
      </c>
      <c r="F26" s="808"/>
      <c r="G26" s="349"/>
      <c r="H26" s="349"/>
      <c r="I26" s="349"/>
      <c r="J26" s="349"/>
      <c r="K26" s="349"/>
      <c r="L26" s="349"/>
      <c r="M26" s="349"/>
      <c r="N26" s="349"/>
      <c r="O26" s="349"/>
      <c r="P26" s="349"/>
      <c r="Q26" s="349"/>
      <c r="R26" s="349"/>
      <c r="S26" s="349"/>
      <c r="T26" s="349"/>
    </row>
    <row r="27" spans="1:20">
      <c r="A27" s="806"/>
      <c r="B27" s="806" t="s">
        <v>1073</v>
      </c>
      <c r="C27" s="806"/>
      <c r="D27" s="806"/>
      <c r="E27" s="812">
        <v>2.2599999999999999E-2</v>
      </c>
      <c r="F27" s="808"/>
      <c r="G27" s="349"/>
      <c r="H27" s="349"/>
      <c r="I27" s="349"/>
      <c r="J27" s="349"/>
      <c r="K27" s="349"/>
      <c r="L27" s="349"/>
      <c r="M27" s="349"/>
      <c r="N27" s="349"/>
      <c r="O27" s="349"/>
      <c r="P27" s="349"/>
      <c r="Q27" s="349"/>
      <c r="R27" s="349"/>
      <c r="S27" s="349"/>
      <c r="T27" s="349"/>
    </row>
    <row r="28" spans="1:20">
      <c r="A28" s="806"/>
      <c r="B28" s="806" t="s">
        <v>295</v>
      </c>
      <c r="C28" s="806"/>
      <c r="D28" s="806"/>
      <c r="E28" s="812">
        <v>3.2000000000000001E-2</v>
      </c>
      <c r="F28" s="808"/>
      <c r="G28" s="349"/>
      <c r="H28" s="349"/>
      <c r="I28" s="349"/>
      <c r="J28" s="349"/>
      <c r="K28" s="349"/>
      <c r="L28" s="349"/>
      <c r="M28" s="349"/>
      <c r="N28" s="349"/>
      <c r="O28" s="349"/>
      <c r="P28" s="349"/>
      <c r="Q28" s="349"/>
      <c r="R28" s="349"/>
      <c r="S28" s="349"/>
      <c r="T28" s="349"/>
    </row>
    <row r="29" spans="1:20">
      <c r="A29" s="806"/>
      <c r="B29" s="806" t="s">
        <v>1061</v>
      </c>
      <c r="C29" s="806"/>
      <c r="D29" s="806"/>
      <c r="E29" s="812">
        <v>6.2199999999999998E-2</v>
      </c>
      <c r="F29" s="808"/>
      <c r="G29" s="349"/>
      <c r="H29" s="349"/>
      <c r="I29" s="349"/>
      <c r="J29" s="349"/>
      <c r="K29" s="349"/>
      <c r="L29" s="349"/>
      <c r="M29" s="349"/>
      <c r="N29" s="349"/>
      <c r="O29" s="349"/>
      <c r="P29" s="349"/>
      <c r="Q29" s="349"/>
      <c r="R29" s="349"/>
      <c r="S29" s="349"/>
      <c r="T29" s="349"/>
    </row>
    <row r="30" spans="1:20">
      <c r="A30" s="806"/>
      <c r="B30" s="806" t="s">
        <v>1062</v>
      </c>
      <c r="C30" s="806"/>
      <c r="D30" s="806"/>
      <c r="E30" s="812">
        <v>6.2199999999999998E-2</v>
      </c>
      <c r="F30" s="808"/>
      <c r="G30" s="349"/>
      <c r="H30" s="349"/>
      <c r="I30" s="349"/>
      <c r="J30" s="349"/>
      <c r="K30" s="349"/>
      <c r="L30" s="349"/>
      <c r="M30" s="349"/>
      <c r="N30" s="349"/>
      <c r="O30" s="349"/>
      <c r="P30" s="349"/>
      <c r="Q30" s="349"/>
      <c r="R30" s="349"/>
      <c r="S30" s="349"/>
      <c r="T30" s="349"/>
    </row>
    <row r="31" spans="1:20">
      <c r="A31" s="806"/>
      <c r="B31" s="806" t="s">
        <v>1063</v>
      </c>
      <c r="C31" s="806"/>
      <c r="D31" s="806"/>
      <c r="E31" s="812">
        <v>3.7199999999999997E-2</v>
      </c>
      <c r="F31" s="808"/>
      <c r="G31" s="349"/>
      <c r="H31" s="349"/>
      <c r="I31" s="349"/>
      <c r="J31" s="349"/>
      <c r="K31" s="349"/>
      <c r="L31" s="349"/>
      <c r="M31" s="349"/>
      <c r="N31" s="349"/>
      <c r="O31" s="349"/>
      <c r="P31" s="349"/>
      <c r="Q31" s="349"/>
      <c r="R31" s="349"/>
      <c r="S31" s="349"/>
      <c r="T31" s="349"/>
    </row>
    <row r="32" spans="1:20">
      <c r="A32" s="806"/>
      <c r="B32" s="806" t="s">
        <v>1064</v>
      </c>
      <c r="C32" s="806"/>
      <c r="D32" s="806"/>
      <c r="E32" s="812">
        <v>0.27379999999999999</v>
      </c>
      <c r="F32" s="808"/>
      <c r="G32" s="349"/>
      <c r="H32" s="349"/>
      <c r="I32" s="349"/>
      <c r="J32" s="349"/>
      <c r="K32" s="349"/>
      <c r="L32" s="349"/>
      <c r="M32" s="349"/>
      <c r="N32" s="349"/>
      <c r="O32" s="349"/>
      <c r="P32" s="349"/>
      <c r="Q32" s="349"/>
      <c r="R32" s="349"/>
      <c r="S32" s="349"/>
      <c r="T32" s="349"/>
    </row>
    <row r="33" spans="1:20">
      <c r="A33" s="806"/>
      <c r="B33" s="806" t="s">
        <v>1065</v>
      </c>
      <c r="C33" s="806"/>
      <c r="D33" s="806"/>
      <c r="E33" s="812">
        <v>0.1221</v>
      </c>
      <c r="F33" s="808"/>
      <c r="G33" s="349"/>
      <c r="H33" s="349"/>
      <c r="I33" s="349"/>
      <c r="J33" s="349"/>
      <c r="K33" s="349"/>
      <c r="L33" s="349"/>
      <c r="M33" s="349"/>
      <c r="N33" s="349"/>
      <c r="O33" s="349"/>
      <c r="P33" s="349"/>
      <c r="Q33" s="349"/>
      <c r="R33" s="349"/>
      <c r="S33" s="349"/>
      <c r="T33" s="349"/>
    </row>
    <row r="34" spans="1:20">
      <c r="A34" s="806"/>
      <c r="B34" s="806" t="s">
        <v>1066</v>
      </c>
      <c r="C34" s="806"/>
      <c r="D34" s="806"/>
      <c r="E34" s="812">
        <v>1.6400000000000001E-2</v>
      </c>
      <c r="F34" s="808"/>
      <c r="G34" s="349"/>
      <c r="H34" s="349"/>
      <c r="I34" s="349"/>
      <c r="J34" s="349"/>
      <c r="K34" s="349"/>
      <c r="L34" s="349"/>
      <c r="M34" s="349"/>
      <c r="N34" s="349"/>
      <c r="O34" s="349"/>
      <c r="P34" s="349"/>
      <c r="Q34" s="349"/>
      <c r="R34" s="349"/>
      <c r="S34" s="349"/>
      <c r="T34" s="349"/>
    </row>
    <row r="35" spans="1:20">
      <c r="A35" s="806"/>
      <c r="B35" s="806" t="s">
        <v>1067</v>
      </c>
      <c r="C35" s="806"/>
      <c r="D35" s="806"/>
      <c r="E35" s="812">
        <v>4.2299999999999997E-2</v>
      </c>
      <c r="F35" s="808"/>
      <c r="G35" s="349"/>
      <c r="H35" s="349"/>
      <c r="I35" s="349"/>
      <c r="J35" s="349"/>
      <c r="K35" s="349"/>
      <c r="L35" s="349"/>
      <c r="M35" s="349"/>
      <c r="N35" s="349"/>
      <c r="O35" s="349"/>
      <c r="P35" s="349"/>
      <c r="Q35" s="349"/>
      <c r="R35" s="349"/>
      <c r="S35" s="349"/>
      <c r="T35" s="349"/>
    </row>
    <row r="36" spans="1:20">
      <c r="A36" s="806"/>
      <c r="B36" s="954" t="s">
        <v>1339</v>
      </c>
      <c r="C36" s="806"/>
      <c r="D36" s="806"/>
      <c r="E36" s="812">
        <v>2.53E-2</v>
      </c>
      <c r="F36" s="808"/>
      <c r="G36" s="349"/>
      <c r="H36" s="349"/>
      <c r="I36" s="349"/>
      <c r="J36" s="349"/>
      <c r="K36" s="349"/>
      <c r="L36" s="349"/>
      <c r="M36" s="349"/>
      <c r="N36" s="349"/>
      <c r="O36" s="349"/>
      <c r="P36" s="349"/>
      <c r="Q36" s="349"/>
      <c r="R36" s="349"/>
      <c r="S36" s="349"/>
      <c r="T36" s="349"/>
    </row>
    <row r="37" spans="1:20">
      <c r="A37" s="806"/>
      <c r="B37" s="806" t="s">
        <v>1068</v>
      </c>
      <c r="C37" s="806"/>
      <c r="D37" s="806"/>
      <c r="E37" s="812">
        <v>5.0799999999999998E-2</v>
      </c>
      <c r="F37" s="808"/>
      <c r="G37" s="349"/>
      <c r="H37" s="349"/>
      <c r="I37" s="349"/>
      <c r="J37" s="349"/>
      <c r="K37" s="349"/>
      <c r="L37" s="349"/>
      <c r="M37" s="349"/>
      <c r="N37" s="349"/>
      <c r="O37" s="349"/>
      <c r="P37" s="349"/>
      <c r="Q37" s="349"/>
      <c r="R37" s="349"/>
      <c r="S37" s="349"/>
      <c r="T37" s="349"/>
    </row>
    <row r="38" spans="1:20">
      <c r="A38" s="806"/>
      <c r="B38" s="806" t="s">
        <v>1069</v>
      </c>
      <c r="C38" s="806"/>
      <c r="D38" s="806"/>
      <c r="E38" s="812">
        <v>8.1600000000000006E-2</v>
      </c>
      <c r="F38" s="808"/>
      <c r="G38" s="349"/>
      <c r="H38" s="349"/>
      <c r="I38" s="349"/>
      <c r="J38" s="349"/>
      <c r="K38" s="349"/>
      <c r="L38" s="349"/>
      <c r="M38" s="349"/>
      <c r="N38" s="349"/>
      <c r="O38" s="349"/>
      <c r="P38" s="349"/>
      <c r="Q38" s="349"/>
      <c r="R38" s="349"/>
      <c r="S38" s="349"/>
      <c r="T38" s="349"/>
    </row>
    <row r="39" spans="1:20">
      <c r="A39" s="806"/>
      <c r="B39" s="806" t="s">
        <v>1070</v>
      </c>
      <c r="C39" s="806"/>
      <c r="D39" s="806"/>
      <c r="E39" s="812">
        <v>4.7600000000000003E-2</v>
      </c>
      <c r="F39" s="808"/>
      <c r="G39" s="349"/>
      <c r="H39" s="349"/>
      <c r="I39" s="349"/>
      <c r="J39" s="349"/>
      <c r="K39" s="349"/>
      <c r="L39" s="349"/>
      <c r="M39" s="349"/>
      <c r="N39" s="349"/>
      <c r="O39" s="349"/>
      <c r="P39" s="349"/>
      <c r="Q39" s="349"/>
      <c r="R39" s="349"/>
      <c r="S39" s="349"/>
      <c r="T39" s="349"/>
    </row>
    <row r="40" spans="1:20">
      <c r="A40" s="806"/>
      <c r="B40" s="954" t="s">
        <v>1340</v>
      </c>
      <c r="C40" s="806"/>
      <c r="D40" s="806"/>
      <c r="E40" s="812">
        <v>0.1323</v>
      </c>
      <c r="F40" s="808"/>
      <c r="G40" s="349"/>
      <c r="H40" s="349"/>
      <c r="I40" s="349"/>
      <c r="J40" s="349"/>
      <c r="K40" s="349"/>
      <c r="L40" s="349"/>
      <c r="M40" s="349"/>
      <c r="N40" s="349"/>
      <c r="O40" s="349"/>
      <c r="P40" s="349"/>
      <c r="Q40" s="349"/>
      <c r="R40" s="349"/>
      <c r="S40" s="349"/>
      <c r="T40" s="349"/>
    </row>
    <row r="41" spans="1:20">
      <c r="A41" s="806"/>
      <c r="B41" s="806"/>
      <c r="C41" s="806"/>
      <c r="D41" s="806"/>
      <c r="E41" s="806"/>
      <c r="F41" s="808"/>
      <c r="G41" s="349"/>
      <c r="H41" s="349"/>
      <c r="I41" s="349"/>
      <c r="J41" s="349"/>
      <c r="K41" s="349"/>
      <c r="L41" s="349"/>
      <c r="M41" s="349"/>
      <c r="N41" s="349"/>
      <c r="O41" s="349"/>
      <c r="P41" s="349"/>
      <c r="Q41" s="349"/>
      <c r="R41" s="349"/>
      <c r="S41" s="349"/>
      <c r="T41" s="349"/>
    </row>
    <row r="42" spans="1:20">
      <c r="A42" s="806"/>
      <c r="B42" s="806"/>
      <c r="C42" s="806"/>
      <c r="D42" s="806"/>
      <c r="E42" s="806"/>
      <c r="F42" s="808"/>
      <c r="G42" s="349"/>
      <c r="H42" s="349"/>
      <c r="I42" s="349"/>
      <c r="J42" s="349"/>
      <c r="K42" s="349"/>
      <c r="L42" s="349"/>
      <c r="M42" s="349"/>
      <c r="N42" s="349"/>
      <c r="O42" s="349"/>
      <c r="P42" s="349"/>
      <c r="Q42" s="349"/>
      <c r="R42" s="349"/>
      <c r="S42" s="349"/>
      <c r="T42" s="349"/>
    </row>
    <row r="43" spans="1:20">
      <c r="A43" s="808"/>
      <c r="B43" s="808"/>
      <c r="C43" s="808"/>
      <c r="D43" s="808"/>
      <c r="E43" s="808"/>
      <c r="F43" s="808"/>
      <c r="G43" s="349"/>
      <c r="H43" s="349"/>
      <c r="I43" s="349"/>
      <c r="J43" s="349"/>
      <c r="K43" s="349"/>
      <c r="L43" s="349"/>
      <c r="M43" s="349"/>
      <c r="N43" s="349"/>
      <c r="O43" s="349"/>
      <c r="P43" s="349"/>
      <c r="Q43" s="349"/>
      <c r="R43" s="349"/>
      <c r="S43" s="349"/>
      <c r="T43" s="349"/>
    </row>
    <row r="44" spans="1:20" ht="15.6">
      <c r="A44" s="808"/>
      <c r="B44" s="813" t="s">
        <v>1071</v>
      </c>
      <c r="C44" s="808"/>
      <c r="D44" s="808"/>
      <c r="E44" s="808"/>
      <c r="F44" s="808"/>
      <c r="G44" s="349"/>
      <c r="H44" s="349"/>
      <c r="I44" s="349"/>
      <c r="J44" s="349"/>
      <c r="K44" s="349"/>
      <c r="L44" s="349"/>
      <c r="M44" s="349"/>
      <c r="N44" s="349"/>
      <c r="O44" s="349"/>
      <c r="P44" s="349"/>
      <c r="Q44" s="349"/>
      <c r="R44" s="349"/>
      <c r="S44" s="349"/>
      <c r="T44" s="349"/>
    </row>
    <row r="45" spans="1:20">
      <c r="A45" s="808"/>
      <c r="B45" s="808"/>
      <c r="C45" s="808"/>
      <c r="D45" s="808"/>
      <c r="E45" s="808"/>
      <c r="F45" s="808"/>
      <c r="G45" s="349"/>
      <c r="H45" s="349"/>
      <c r="I45" s="349"/>
      <c r="J45" s="349"/>
      <c r="K45" s="349"/>
      <c r="L45" s="349"/>
      <c r="M45" s="349"/>
      <c r="N45" s="349"/>
      <c r="O45" s="349"/>
      <c r="P45" s="349"/>
      <c r="Q45" s="349"/>
      <c r="R45" s="349"/>
      <c r="S45" s="349"/>
      <c r="T45" s="349"/>
    </row>
    <row r="46" spans="1:20">
      <c r="A46" s="808"/>
      <c r="B46" s="808"/>
      <c r="C46" s="808"/>
      <c r="D46" s="808"/>
      <c r="E46" s="808"/>
      <c r="F46" s="808"/>
      <c r="G46" s="349"/>
      <c r="H46" s="349"/>
      <c r="I46" s="349"/>
      <c r="J46" s="349"/>
      <c r="K46" s="349"/>
      <c r="L46" s="349"/>
      <c r="M46" s="349"/>
      <c r="N46" s="349"/>
      <c r="O46" s="349"/>
      <c r="P46" s="349"/>
      <c r="Q46" s="349"/>
      <c r="R46" s="349"/>
      <c r="S46" s="349"/>
      <c r="T46" s="349"/>
    </row>
    <row r="47" spans="1:20">
      <c r="A47" s="808"/>
      <c r="B47" s="808"/>
      <c r="C47" s="808"/>
      <c r="D47" s="808"/>
      <c r="E47" s="808"/>
      <c r="F47" s="808"/>
      <c r="G47" s="349"/>
      <c r="H47" s="349"/>
      <c r="I47" s="349"/>
      <c r="J47" s="349"/>
      <c r="K47" s="349"/>
      <c r="L47" s="349"/>
      <c r="M47" s="349"/>
      <c r="N47" s="349"/>
      <c r="O47" s="349"/>
      <c r="P47" s="349"/>
      <c r="Q47" s="349"/>
      <c r="R47" s="349"/>
      <c r="S47" s="349"/>
      <c r="T47" s="349"/>
    </row>
    <row r="48" spans="1:20">
      <c r="A48" s="808"/>
      <c r="B48" s="808"/>
      <c r="C48" s="808"/>
      <c r="D48" s="808"/>
      <c r="E48" s="808"/>
      <c r="F48" s="808"/>
      <c r="G48" s="349"/>
      <c r="H48" s="349"/>
      <c r="I48" s="349"/>
      <c r="J48" s="349"/>
      <c r="K48" s="349"/>
      <c r="L48" s="349"/>
      <c r="M48" s="349"/>
      <c r="N48" s="349"/>
      <c r="O48" s="349"/>
      <c r="P48" s="349"/>
      <c r="Q48" s="349"/>
      <c r="R48" s="349"/>
      <c r="S48" s="349"/>
      <c r="T48" s="349"/>
    </row>
    <row r="49" spans="1:20">
      <c r="A49" s="808"/>
      <c r="B49" s="808"/>
      <c r="C49" s="808"/>
      <c r="D49" s="808"/>
      <c r="E49" s="808"/>
      <c r="F49" s="808"/>
      <c r="G49" s="349"/>
      <c r="H49" s="349"/>
      <c r="I49" s="349"/>
      <c r="J49" s="349"/>
      <c r="K49" s="349"/>
      <c r="L49" s="349"/>
      <c r="M49" s="349"/>
      <c r="N49" s="349"/>
      <c r="O49" s="349"/>
      <c r="P49" s="349"/>
      <c r="Q49" s="349"/>
      <c r="R49" s="349"/>
      <c r="S49" s="349"/>
      <c r="T49" s="349"/>
    </row>
    <row r="50" spans="1:20">
      <c r="A50" s="808"/>
      <c r="B50" s="808"/>
      <c r="C50" s="808"/>
      <c r="D50" s="808"/>
      <c r="E50" s="808"/>
      <c r="F50" s="808"/>
      <c r="G50" s="349"/>
      <c r="H50" s="349"/>
      <c r="I50" s="349"/>
      <c r="J50" s="349"/>
      <c r="K50" s="349"/>
      <c r="L50" s="349"/>
      <c r="M50" s="349"/>
      <c r="N50" s="349"/>
      <c r="O50" s="349"/>
      <c r="P50" s="349"/>
      <c r="Q50" s="349"/>
      <c r="R50" s="349"/>
      <c r="S50" s="349"/>
      <c r="T50" s="349"/>
    </row>
    <row r="51" spans="1:20">
      <c r="A51" s="349"/>
      <c r="B51" s="349"/>
      <c r="C51" s="349"/>
      <c r="D51" s="349"/>
      <c r="E51" s="349"/>
      <c r="F51" s="349"/>
      <c r="G51" s="349"/>
      <c r="H51" s="349"/>
      <c r="I51" s="349"/>
      <c r="J51" s="349"/>
      <c r="K51" s="349"/>
      <c r="L51" s="349"/>
      <c r="M51" s="349"/>
      <c r="N51" s="349"/>
      <c r="O51" s="349"/>
      <c r="P51" s="349"/>
      <c r="Q51" s="349"/>
      <c r="R51" s="349"/>
      <c r="S51" s="349"/>
      <c r="T51" s="349"/>
    </row>
    <row r="52" spans="1:20">
      <c r="A52" s="349"/>
      <c r="B52" s="349"/>
      <c r="C52" s="349"/>
      <c r="D52" s="349"/>
      <c r="E52" s="349"/>
      <c r="F52" s="349"/>
      <c r="G52" s="349"/>
      <c r="H52" s="349"/>
      <c r="I52" s="349"/>
      <c r="J52" s="349"/>
      <c r="K52" s="349"/>
      <c r="L52" s="349"/>
      <c r="M52" s="349"/>
      <c r="N52" s="349"/>
      <c r="O52" s="349"/>
      <c r="P52" s="349"/>
      <c r="Q52" s="349"/>
      <c r="R52" s="349"/>
      <c r="S52" s="349"/>
      <c r="T52" s="349"/>
    </row>
    <row r="53" spans="1:20">
      <c r="A53" s="349"/>
      <c r="B53" s="349"/>
      <c r="C53" s="349"/>
      <c r="D53" s="349"/>
      <c r="E53" s="349"/>
      <c r="F53" s="349"/>
      <c r="G53" s="349"/>
      <c r="H53" s="349"/>
      <c r="I53" s="349"/>
      <c r="J53" s="349"/>
      <c r="K53" s="349"/>
      <c r="L53" s="349"/>
      <c r="M53" s="349"/>
      <c r="N53" s="349"/>
      <c r="O53" s="349"/>
      <c r="P53" s="349"/>
      <c r="Q53" s="349"/>
      <c r="R53" s="349"/>
      <c r="S53" s="349"/>
      <c r="T53" s="349"/>
    </row>
    <row r="54" spans="1:20">
      <c r="A54" s="349"/>
      <c r="B54" s="349"/>
      <c r="C54" s="349"/>
      <c r="D54" s="349"/>
      <c r="E54" s="349"/>
      <c r="F54" s="349"/>
      <c r="G54" s="349"/>
      <c r="H54" s="349"/>
      <c r="I54" s="349"/>
      <c r="J54" s="349"/>
      <c r="K54" s="349"/>
      <c r="L54" s="349"/>
      <c r="M54" s="349"/>
      <c r="N54" s="349"/>
      <c r="O54" s="349"/>
      <c r="P54" s="349"/>
      <c r="Q54" s="349"/>
      <c r="R54" s="349"/>
      <c r="S54" s="349"/>
      <c r="T54" s="349"/>
    </row>
    <row r="55" spans="1:20">
      <c r="A55" s="349"/>
      <c r="B55" s="349"/>
      <c r="C55" s="349"/>
      <c r="D55" s="349"/>
      <c r="E55" s="349"/>
      <c r="F55" s="349"/>
      <c r="G55" s="349"/>
      <c r="H55" s="349"/>
      <c r="I55" s="349"/>
      <c r="J55" s="349"/>
      <c r="K55" s="349"/>
      <c r="L55" s="349"/>
      <c r="M55" s="349"/>
      <c r="N55" s="349"/>
      <c r="O55" s="349"/>
      <c r="P55" s="349"/>
      <c r="Q55" s="349"/>
      <c r="R55" s="349"/>
      <c r="S55" s="349"/>
      <c r="T55" s="349"/>
    </row>
    <row r="56" spans="1:20">
      <c r="A56" s="349"/>
      <c r="B56" s="349"/>
      <c r="C56" s="349"/>
      <c r="D56" s="349"/>
      <c r="E56" s="349"/>
      <c r="F56" s="349"/>
      <c r="G56" s="349"/>
      <c r="H56" s="349"/>
      <c r="I56" s="349"/>
      <c r="J56" s="349"/>
      <c r="K56" s="349"/>
      <c r="L56" s="349"/>
      <c r="M56" s="349"/>
      <c r="N56" s="349"/>
      <c r="O56" s="349"/>
      <c r="P56" s="349"/>
      <c r="Q56" s="349"/>
      <c r="R56" s="349"/>
      <c r="S56" s="349"/>
      <c r="T56" s="349"/>
    </row>
    <row r="57" spans="1:20">
      <c r="A57" s="349"/>
      <c r="B57" s="349"/>
      <c r="C57" s="349"/>
      <c r="D57" s="349"/>
      <c r="E57" s="349"/>
      <c r="F57" s="349"/>
      <c r="G57" s="349"/>
      <c r="H57" s="349"/>
      <c r="I57" s="349"/>
      <c r="J57" s="349"/>
      <c r="K57" s="349"/>
      <c r="L57" s="349"/>
      <c r="M57" s="349"/>
      <c r="N57" s="349"/>
      <c r="O57" s="349"/>
      <c r="P57" s="349"/>
      <c r="Q57" s="349"/>
      <c r="R57" s="349"/>
      <c r="S57" s="349"/>
      <c r="T57" s="349"/>
    </row>
    <row r="58" spans="1:20">
      <c r="A58" s="349"/>
      <c r="B58" s="349"/>
      <c r="C58" s="349"/>
      <c r="D58" s="349"/>
      <c r="E58" s="349"/>
      <c r="F58" s="349"/>
      <c r="G58" s="349"/>
      <c r="H58" s="349"/>
      <c r="I58" s="349"/>
      <c r="J58" s="349"/>
      <c r="K58" s="349"/>
      <c r="L58" s="349"/>
      <c r="M58" s="349"/>
      <c r="N58" s="349"/>
      <c r="O58" s="349"/>
      <c r="P58" s="349"/>
      <c r="Q58" s="349"/>
      <c r="R58" s="349"/>
      <c r="S58" s="349"/>
      <c r="T58" s="349"/>
    </row>
    <row r="59" spans="1:20">
      <c r="A59" s="349"/>
      <c r="B59" s="349"/>
      <c r="C59" s="349"/>
      <c r="D59" s="349"/>
      <c r="E59" s="349"/>
      <c r="F59" s="349"/>
      <c r="G59" s="349"/>
      <c r="H59" s="349"/>
      <c r="I59" s="349"/>
      <c r="J59" s="349"/>
      <c r="K59" s="349"/>
      <c r="L59" s="349"/>
      <c r="M59" s="349"/>
      <c r="N59" s="349"/>
      <c r="O59" s="349"/>
      <c r="P59" s="349"/>
      <c r="Q59" s="349"/>
      <c r="R59" s="349"/>
      <c r="S59" s="349"/>
      <c r="T59" s="349"/>
    </row>
    <row r="60" spans="1:20">
      <c r="A60" s="349"/>
      <c r="B60" s="349"/>
      <c r="C60" s="349"/>
      <c r="D60" s="349"/>
      <c r="E60" s="349"/>
      <c r="F60" s="349"/>
      <c r="G60" s="349"/>
      <c r="H60" s="349"/>
      <c r="I60" s="349"/>
      <c r="J60" s="349"/>
      <c r="K60" s="349"/>
      <c r="L60" s="349"/>
      <c r="M60" s="349"/>
      <c r="N60" s="349"/>
      <c r="O60" s="349"/>
      <c r="P60" s="349"/>
      <c r="Q60" s="349"/>
      <c r="R60" s="349"/>
      <c r="S60" s="349"/>
      <c r="T60" s="349"/>
    </row>
    <row r="61" spans="1:20">
      <c r="A61" s="349"/>
      <c r="B61" s="349"/>
      <c r="C61" s="349"/>
      <c r="D61" s="349"/>
      <c r="E61" s="349"/>
      <c r="F61" s="349"/>
      <c r="G61" s="349"/>
      <c r="H61" s="349"/>
      <c r="I61" s="349"/>
      <c r="J61" s="349"/>
      <c r="K61" s="349"/>
      <c r="L61" s="349"/>
      <c r="M61" s="349"/>
      <c r="N61" s="349"/>
      <c r="O61" s="349"/>
      <c r="P61" s="349"/>
      <c r="Q61" s="349"/>
      <c r="R61" s="349"/>
      <c r="S61" s="349"/>
      <c r="T61" s="349"/>
    </row>
    <row r="62" spans="1:20">
      <c r="A62" s="349"/>
      <c r="B62" s="349"/>
      <c r="C62" s="349"/>
      <c r="D62" s="349"/>
      <c r="E62" s="349"/>
      <c r="F62" s="349"/>
      <c r="G62" s="349"/>
      <c r="H62" s="349"/>
      <c r="I62" s="349"/>
      <c r="J62" s="349"/>
      <c r="K62" s="349"/>
      <c r="L62" s="349"/>
      <c r="M62" s="349"/>
      <c r="N62" s="349"/>
      <c r="O62" s="349"/>
      <c r="P62" s="349"/>
      <c r="Q62" s="349"/>
      <c r="R62" s="349"/>
      <c r="S62" s="349"/>
      <c r="T62" s="349"/>
    </row>
    <row r="63" spans="1:20">
      <c r="A63" s="349"/>
      <c r="B63" s="349"/>
      <c r="C63" s="349"/>
      <c r="D63" s="349"/>
      <c r="E63" s="349"/>
      <c r="F63" s="349"/>
      <c r="G63" s="349"/>
      <c r="H63" s="349"/>
      <c r="I63" s="349"/>
      <c r="J63" s="349"/>
      <c r="K63" s="349"/>
      <c r="L63" s="349"/>
      <c r="M63" s="349"/>
      <c r="N63" s="349"/>
      <c r="O63" s="349"/>
      <c r="P63" s="349"/>
      <c r="Q63" s="349"/>
      <c r="R63" s="349"/>
      <c r="S63" s="349"/>
      <c r="T63" s="349"/>
    </row>
    <row r="64" spans="1:20">
      <c r="A64" s="349"/>
      <c r="B64" s="349"/>
      <c r="C64" s="349"/>
      <c r="D64" s="349"/>
      <c r="E64" s="349"/>
      <c r="F64" s="349"/>
      <c r="G64" s="349"/>
      <c r="H64" s="349"/>
      <c r="I64" s="349"/>
      <c r="J64" s="349"/>
      <c r="K64" s="349"/>
      <c r="L64" s="349"/>
      <c r="M64" s="349"/>
      <c r="N64" s="349"/>
      <c r="O64" s="349"/>
      <c r="P64" s="349"/>
      <c r="Q64" s="349"/>
      <c r="R64" s="349"/>
      <c r="S64" s="349"/>
      <c r="T64" s="349"/>
    </row>
    <row r="65" spans="1:20">
      <c r="A65" s="349"/>
      <c r="B65" s="349"/>
      <c r="C65" s="349"/>
      <c r="D65" s="349"/>
      <c r="E65" s="349"/>
      <c r="F65" s="349"/>
      <c r="G65" s="349"/>
      <c r="H65" s="349"/>
      <c r="I65" s="349"/>
      <c r="J65" s="349"/>
      <c r="K65" s="349"/>
      <c r="L65" s="349"/>
      <c r="M65" s="349"/>
      <c r="N65" s="349"/>
      <c r="O65" s="349"/>
      <c r="P65" s="349"/>
      <c r="Q65" s="349"/>
      <c r="R65" s="349"/>
      <c r="S65" s="349"/>
      <c r="T65" s="349"/>
    </row>
    <row r="66" spans="1:20">
      <c r="A66" s="349"/>
      <c r="B66" s="349"/>
      <c r="C66" s="349"/>
      <c r="D66" s="349"/>
      <c r="E66" s="349"/>
      <c r="F66" s="349"/>
      <c r="G66" s="349"/>
      <c r="H66" s="349"/>
      <c r="I66" s="349"/>
      <c r="J66" s="349"/>
      <c r="K66" s="349"/>
      <c r="L66" s="349"/>
      <c r="M66" s="349"/>
      <c r="N66" s="349"/>
      <c r="O66" s="349"/>
      <c r="P66" s="349"/>
      <c r="Q66" s="349"/>
      <c r="R66" s="349"/>
      <c r="S66" s="349"/>
      <c r="T66" s="349"/>
    </row>
    <row r="67" spans="1:20">
      <c r="A67" s="349"/>
      <c r="B67" s="349"/>
      <c r="C67" s="349"/>
      <c r="D67" s="349"/>
      <c r="E67" s="349"/>
      <c r="F67" s="349"/>
      <c r="G67" s="349"/>
      <c r="H67" s="349"/>
      <c r="I67" s="349"/>
      <c r="J67" s="349"/>
      <c r="K67" s="349"/>
      <c r="L67" s="349"/>
      <c r="M67" s="349"/>
      <c r="N67" s="349"/>
      <c r="O67" s="349"/>
      <c r="P67" s="349"/>
      <c r="Q67" s="349"/>
      <c r="R67" s="349"/>
      <c r="S67" s="349"/>
      <c r="T67" s="349"/>
    </row>
    <row r="68" spans="1:20">
      <c r="A68" s="349"/>
      <c r="B68" s="349"/>
      <c r="C68" s="349"/>
      <c r="D68" s="349"/>
      <c r="E68" s="349"/>
      <c r="F68" s="349"/>
      <c r="G68" s="349"/>
      <c r="H68" s="349"/>
      <c r="I68" s="349"/>
      <c r="J68" s="349"/>
      <c r="K68" s="349"/>
      <c r="L68" s="349"/>
      <c r="M68" s="349"/>
      <c r="N68" s="349"/>
      <c r="O68" s="349"/>
      <c r="P68" s="349"/>
      <c r="Q68" s="349"/>
      <c r="R68" s="349"/>
      <c r="S68" s="349"/>
      <c r="T68" s="349"/>
    </row>
    <row r="69" spans="1:20">
      <c r="A69" s="349"/>
      <c r="B69" s="349"/>
      <c r="C69" s="349"/>
      <c r="D69" s="349"/>
      <c r="E69" s="349"/>
      <c r="F69" s="349"/>
      <c r="G69" s="349"/>
      <c r="H69" s="349"/>
      <c r="I69" s="349"/>
      <c r="J69" s="349"/>
      <c r="K69" s="349"/>
      <c r="L69" s="349"/>
      <c r="M69" s="349"/>
      <c r="N69" s="349"/>
      <c r="O69" s="349"/>
      <c r="P69" s="349"/>
      <c r="Q69" s="349"/>
      <c r="R69" s="349"/>
      <c r="S69" s="349"/>
      <c r="T69" s="349"/>
    </row>
    <row r="70" spans="1:20">
      <c r="A70" s="349"/>
      <c r="B70" s="349"/>
      <c r="C70" s="349"/>
      <c r="D70" s="349"/>
      <c r="E70" s="349"/>
      <c r="F70" s="349"/>
      <c r="G70" s="349"/>
      <c r="H70" s="349"/>
      <c r="I70" s="349"/>
      <c r="J70" s="349"/>
      <c r="K70" s="349"/>
      <c r="L70" s="349"/>
      <c r="M70" s="349"/>
      <c r="N70" s="349"/>
      <c r="O70" s="349"/>
      <c r="P70" s="349"/>
      <c r="Q70" s="349"/>
      <c r="R70" s="349"/>
      <c r="S70" s="349"/>
      <c r="T70" s="349"/>
    </row>
    <row r="71" spans="1:20">
      <c r="A71" s="349"/>
      <c r="B71" s="349"/>
      <c r="C71" s="349"/>
      <c r="D71" s="349"/>
      <c r="E71" s="349"/>
      <c r="F71" s="349"/>
      <c r="G71" s="349"/>
      <c r="H71" s="349"/>
      <c r="I71" s="349"/>
      <c r="J71" s="349"/>
      <c r="K71" s="349"/>
      <c r="L71" s="349"/>
      <c r="M71" s="349"/>
      <c r="N71" s="349"/>
      <c r="O71" s="349"/>
      <c r="P71" s="349"/>
      <c r="Q71" s="349"/>
      <c r="R71" s="349"/>
      <c r="S71" s="349"/>
      <c r="T71" s="349"/>
    </row>
    <row r="72" spans="1:20">
      <c r="A72" s="349"/>
      <c r="B72" s="349"/>
      <c r="C72" s="349"/>
      <c r="D72" s="349"/>
      <c r="E72" s="349"/>
      <c r="F72" s="349"/>
      <c r="G72" s="349"/>
      <c r="H72" s="349"/>
      <c r="I72" s="349"/>
      <c r="J72" s="349"/>
      <c r="K72" s="349"/>
      <c r="L72" s="349"/>
      <c r="M72" s="349"/>
      <c r="N72" s="349"/>
      <c r="O72" s="349"/>
      <c r="P72" s="349"/>
      <c r="Q72" s="349"/>
      <c r="R72" s="349"/>
      <c r="S72" s="349"/>
      <c r="T72" s="349"/>
    </row>
    <row r="73" spans="1:20">
      <c r="A73" s="349"/>
      <c r="B73" s="349"/>
      <c r="C73" s="349"/>
      <c r="D73" s="349"/>
      <c r="E73" s="349"/>
      <c r="F73" s="349"/>
      <c r="G73" s="349"/>
      <c r="H73" s="349"/>
      <c r="I73" s="349"/>
      <c r="J73" s="349"/>
      <c r="K73" s="349"/>
      <c r="L73" s="349"/>
      <c r="M73" s="349"/>
      <c r="N73" s="349"/>
      <c r="O73" s="349"/>
      <c r="P73" s="349"/>
      <c r="Q73" s="349"/>
      <c r="R73" s="349"/>
      <c r="S73" s="349"/>
      <c r="T73" s="349"/>
    </row>
    <row r="74" spans="1:20">
      <c r="A74" s="349"/>
      <c r="B74" s="349"/>
      <c r="C74" s="349"/>
      <c r="D74" s="349"/>
      <c r="E74" s="349"/>
      <c r="F74" s="349"/>
      <c r="G74" s="349"/>
      <c r="H74" s="349"/>
      <c r="I74" s="349"/>
      <c r="J74" s="349"/>
      <c r="K74" s="349"/>
      <c r="L74" s="349"/>
      <c r="M74" s="349"/>
      <c r="N74" s="349"/>
      <c r="O74" s="349"/>
      <c r="P74" s="349"/>
      <c r="Q74" s="349"/>
      <c r="R74" s="349"/>
      <c r="S74" s="349"/>
      <c r="T74" s="349"/>
    </row>
    <row r="75" spans="1:20">
      <c r="A75" s="349"/>
      <c r="B75" s="349"/>
      <c r="C75" s="349"/>
      <c r="D75" s="349"/>
      <c r="E75" s="349"/>
      <c r="F75" s="349"/>
      <c r="G75" s="349"/>
      <c r="H75" s="349"/>
      <c r="I75" s="349"/>
      <c r="J75" s="349"/>
      <c r="K75" s="349"/>
      <c r="L75" s="349"/>
      <c r="M75" s="349"/>
      <c r="N75" s="349"/>
      <c r="O75" s="349"/>
      <c r="P75" s="349"/>
      <c r="Q75" s="349"/>
      <c r="R75" s="349"/>
      <c r="S75" s="349"/>
      <c r="T75" s="349"/>
    </row>
    <row r="76" spans="1:20">
      <c r="A76" s="349"/>
      <c r="B76" s="349"/>
      <c r="C76" s="349"/>
      <c r="D76" s="349"/>
      <c r="E76" s="349"/>
      <c r="F76" s="349"/>
      <c r="G76" s="349"/>
      <c r="H76" s="349"/>
      <c r="I76" s="349"/>
      <c r="J76" s="349"/>
      <c r="K76" s="349"/>
      <c r="L76" s="349"/>
      <c r="M76" s="349"/>
      <c r="N76" s="349"/>
      <c r="O76" s="349"/>
      <c r="P76" s="349"/>
      <c r="Q76" s="349"/>
      <c r="R76" s="349"/>
      <c r="S76" s="349"/>
      <c r="T76" s="349"/>
    </row>
    <row r="77" spans="1:20">
      <c r="A77" s="349"/>
      <c r="B77" s="349"/>
      <c r="C77" s="349"/>
      <c r="D77" s="349"/>
      <c r="E77" s="349"/>
      <c r="F77" s="349"/>
      <c r="G77" s="349"/>
      <c r="H77" s="349"/>
      <c r="I77" s="349"/>
      <c r="J77" s="349"/>
      <c r="K77" s="349"/>
      <c r="L77" s="349"/>
      <c r="M77" s="349"/>
      <c r="N77" s="349"/>
      <c r="O77" s="349"/>
      <c r="P77" s="349"/>
      <c r="Q77" s="349"/>
      <c r="R77" s="349"/>
      <c r="S77" s="349"/>
      <c r="T77" s="349"/>
    </row>
    <row r="78" spans="1:20">
      <c r="A78" s="349"/>
      <c r="B78" s="349"/>
      <c r="C78" s="349"/>
      <c r="D78" s="349"/>
      <c r="E78" s="349"/>
      <c r="F78" s="349"/>
      <c r="G78" s="349"/>
      <c r="H78" s="349"/>
      <c r="I78" s="349"/>
      <c r="J78" s="349"/>
      <c r="K78" s="349"/>
      <c r="L78" s="349"/>
      <c r="M78" s="349"/>
      <c r="N78" s="349"/>
      <c r="O78" s="349"/>
      <c r="P78" s="349"/>
      <c r="Q78" s="349"/>
      <c r="R78" s="349"/>
      <c r="S78" s="349"/>
      <c r="T78" s="349"/>
    </row>
    <row r="79" spans="1:20">
      <c r="A79" s="349"/>
      <c r="B79" s="349"/>
      <c r="C79" s="349"/>
      <c r="D79" s="349"/>
      <c r="E79" s="349"/>
      <c r="F79" s="349"/>
      <c r="G79" s="349"/>
      <c r="H79" s="349"/>
      <c r="I79" s="349"/>
      <c r="J79" s="349"/>
      <c r="K79" s="349"/>
      <c r="L79" s="349"/>
      <c r="M79" s="349"/>
      <c r="N79" s="349"/>
      <c r="O79" s="349"/>
      <c r="P79" s="349"/>
      <c r="Q79" s="349"/>
      <c r="R79" s="349"/>
      <c r="S79" s="349"/>
      <c r="T79" s="349"/>
    </row>
    <row r="80" spans="1:20">
      <c r="A80" s="349"/>
      <c r="B80" s="349"/>
      <c r="C80" s="349"/>
      <c r="D80" s="349"/>
      <c r="E80" s="349"/>
      <c r="F80" s="349"/>
      <c r="G80" s="349"/>
      <c r="H80" s="349"/>
      <c r="I80" s="349"/>
      <c r="J80" s="349"/>
      <c r="K80" s="349"/>
      <c r="L80" s="349"/>
      <c r="M80" s="349"/>
      <c r="N80" s="349"/>
      <c r="O80" s="349"/>
      <c r="P80" s="349"/>
      <c r="Q80" s="349"/>
      <c r="R80" s="349"/>
      <c r="S80" s="349"/>
      <c r="T80" s="349"/>
    </row>
    <row r="81" spans="1:20">
      <c r="A81" s="349"/>
      <c r="B81" s="349"/>
      <c r="C81" s="349"/>
      <c r="D81" s="349"/>
      <c r="E81" s="349"/>
      <c r="F81" s="349"/>
      <c r="G81" s="349"/>
      <c r="H81" s="349"/>
      <c r="I81" s="349"/>
      <c r="J81" s="349"/>
      <c r="K81" s="349"/>
      <c r="L81" s="349"/>
      <c r="M81" s="349"/>
      <c r="N81" s="349"/>
      <c r="O81" s="349"/>
      <c r="P81" s="349"/>
      <c r="Q81" s="349"/>
      <c r="R81" s="349"/>
      <c r="S81" s="349"/>
      <c r="T81" s="349"/>
    </row>
    <row r="82" spans="1:20">
      <c r="A82" s="349"/>
      <c r="B82" s="349"/>
      <c r="C82" s="349"/>
      <c r="D82" s="349"/>
      <c r="E82" s="349"/>
      <c r="F82" s="349"/>
      <c r="G82" s="349"/>
      <c r="H82" s="349"/>
      <c r="I82" s="349"/>
      <c r="J82" s="349"/>
      <c r="K82" s="349"/>
      <c r="L82" s="349"/>
      <c r="M82" s="349"/>
      <c r="N82" s="349"/>
      <c r="O82" s="349"/>
      <c r="P82" s="349"/>
      <c r="Q82" s="349"/>
      <c r="R82" s="349"/>
      <c r="S82" s="349"/>
      <c r="T82" s="349"/>
    </row>
    <row r="83" spans="1:20">
      <c r="A83" s="349"/>
      <c r="B83" s="349"/>
      <c r="C83" s="349"/>
      <c r="D83" s="349"/>
      <c r="E83" s="349"/>
      <c r="F83" s="349"/>
      <c r="G83" s="349"/>
      <c r="H83" s="349"/>
      <c r="I83" s="349"/>
      <c r="J83" s="349"/>
      <c r="K83" s="349"/>
      <c r="L83" s="349"/>
      <c r="M83" s="349"/>
      <c r="N83" s="349"/>
      <c r="O83" s="349"/>
      <c r="P83" s="349"/>
      <c r="Q83" s="349"/>
      <c r="R83" s="349"/>
      <c r="S83" s="349"/>
      <c r="T83" s="349"/>
    </row>
    <row r="84" spans="1:20">
      <c r="A84" s="349"/>
      <c r="B84" s="349"/>
      <c r="C84" s="349"/>
      <c r="D84" s="349"/>
      <c r="E84" s="349"/>
      <c r="F84" s="349"/>
      <c r="G84" s="349"/>
      <c r="H84" s="349"/>
      <c r="I84" s="349"/>
      <c r="J84" s="349"/>
      <c r="K84" s="349"/>
      <c r="L84" s="349"/>
      <c r="M84" s="349"/>
      <c r="N84" s="349"/>
      <c r="O84" s="349"/>
      <c r="P84" s="349"/>
      <c r="Q84" s="349"/>
      <c r="R84" s="349"/>
      <c r="S84" s="349"/>
      <c r="T84" s="349"/>
    </row>
    <row r="85" spans="1:20">
      <c r="A85" s="349"/>
      <c r="B85" s="349"/>
      <c r="C85" s="349"/>
      <c r="D85" s="349"/>
      <c r="E85" s="349"/>
      <c r="F85" s="349"/>
      <c r="G85" s="349"/>
      <c r="H85" s="349"/>
      <c r="I85" s="349"/>
      <c r="J85" s="349"/>
      <c r="K85" s="349"/>
      <c r="L85" s="349"/>
      <c r="M85" s="349"/>
      <c r="N85" s="349"/>
      <c r="O85" s="349"/>
      <c r="P85" s="349"/>
      <c r="Q85" s="349"/>
      <c r="R85" s="349"/>
      <c r="S85" s="349"/>
      <c r="T85" s="349"/>
    </row>
    <row r="86" spans="1:20">
      <c r="A86" s="349"/>
      <c r="B86" s="349"/>
      <c r="C86" s="349"/>
      <c r="D86" s="349"/>
      <c r="E86" s="349"/>
      <c r="F86" s="349"/>
      <c r="G86" s="349"/>
      <c r="H86" s="349"/>
      <c r="I86" s="349"/>
      <c r="J86" s="349"/>
      <c r="K86" s="349"/>
      <c r="L86" s="349"/>
      <c r="M86" s="349"/>
      <c r="N86" s="349"/>
      <c r="O86" s="349"/>
      <c r="P86" s="349"/>
      <c r="Q86" s="349"/>
      <c r="R86" s="349"/>
      <c r="S86" s="349"/>
      <c r="T86" s="349"/>
    </row>
    <row r="87" spans="1:20">
      <c r="A87" s="349"/>
      <c r="B87" s="349"/>
      <c r="C87" s="349"/>
      <c r="D87" s="349"/>
      <c r="E87" s="349"/>
      <c r="F87" s="349"/>
      <c r="G87" s="349"/>
      <c r="H87" s="349"/>
      <c r="I87" s="349"/>
      <c r="J87" s="349"/>
      <c r="K87" s="349"/>
      <c r="L87" s="349"/>
      <c r="M87" s="349"/>
      <c r="N87" s="349"/>
      <c r="O87" s="349"/>
      <c r="P87" s="349"/>
      <c r="Q87" s="349"/>
      <c r="R87" s="349"/>
      <c r="S87" s="349"/>
      <c r="T87" s="349"/>
    </row>
    <row r="88" spans="1:20">
      <c r="A88" s="349"/>
      <c r="B88" s="349"/>
      <c r="C88" s="349"/>
      <c r="D88" s="349"/>
      <c r="E88" s="349"/>
      <c r="F88" s="349"/>
      <c r="G88" s="349"/>
      <c r="H88" s="349"/>
      <c r="I88" s="349"/>
      <c r="J88" s="349"/>
      <c r="K88" s="349"/>
      <c r="L88" s="349"/>
      <c r="M88" s="349"/>
      <c r="N88" s="349"/>
      <c r="O88" s="349"/>
      <c r="P88" s="349"/>
      <c r="Q88" s="349"/>
      <c r="R88" s="349"/>
      <c r="S88" s="349"/>
      <c r="T88" s="349"/>
    </row>
    <row r="89" spans="1:20">
      <c r="A89" s="349"/>
      <c r="B89" s="349"/>
      <c r="C89" s="349"/>
      <c r="D89" s="349"/>
      <c r="E89" s="349"/>
      <c r="F89" s="349"/>
      <c r="G89" s="349"/>
      <c r="H89" s="349"/>
      <c r="I89" s="349"/>
      <c r="J89" s="349"/>
      <c r="K89" s="349"/>
      <c r="L89" s="349"/>
      <c r="M89" s="349"/>
      <c r="N89" s="349"/>
      <c r="O89" s="349"/>
      <c r="P89" s="349"/>
      <c r="Q89" s="349"/>
      <c r="R89" s="349"/>
      <c r="S89" s="349"/>
      <c r="T89" s="349"/>
    </row>
    <row r="90" spans="1:20">
      <c r="A90" s="349"/>
      <c r="B90" s="349"/>
      <c r="C90" s="349"/>
      <c r="D90" s="349"/>
      <c r="E90" s="349"/>
      <c r="F90" s="349"/>
      <c r="G90" s="349"/>
      <c r="H90" s="349"/>
      <c r="I90" s="349"/>
      <c r="J90" s="349"/>
      <c r="K90" s="349"/>
      <c r="L90" s="349"/>
      <c r="M90" s="349"/>
      <c r="N90" s="349"/>
      <c r="O90" s="349"/>
      <c r="P90" s="349"/>
      <c r="Q90" s="349"/>
      <c r="R90" s="349"/>
      <c r="S90" s="349"/>
      <c r="T90" s="349"/>
    </row>
    <row r="91" spans="1:20">
      <c r="A91" s="349"/>
      <c r="B91" s="349"/>
      <c r="C91" s="349"/>
      <c r="D91" s="349"/>
      <c r="E91" s="349"/>
      <c r="F91" s="349"/>
      <c r="G91" s="349"/>
      <c r="H91" s="349"/>
      <c r="I91" s="349"/>
      <c r="J91" s="349"/>
      <c r="K91" s="349"/>
      <c r="L91" s="349"/>
      <c r="M91" s="349"/>
      <c r="N91" s="349"/>
      <c r="O91" s="349"/>
      <c r="P91" s="349"/>
      <c r="Q91" s="349"/>
      <c r="R91" s="349"/>
      <c r="S91" s="349"/>
      <c r="T91" s="349"/>
    </row>
    <row r="92" spans="1:20">
      <c r="A92" s="349"/>
      <c r="B92" s="349"/>
      <c r="C92" s="349"/>
      <c r="D92" s="349"/>
      <c r="E92" s="349"/>
      <c r="F92" s="349"/>
      <c r="G92" s="349"/>
      <c r="H92" s="349"/>
      <c r="I92" s="349"/>
      <c r="J92" s="349"/>
      <c r="K92" s="349"/>
      <c r="L92" s="349"/>
      <c r="M92" s="349"/>
      <c r="N92" s="349"/>
      <c r="O92" s="349"/>
      <c r="P92" s="349"/>
      <c r="Q92" s="349"/>
      <c r="R92" s="349"/>
      <c r="S92" s="349"/>
      <c r="T92" s="349"/>
    </row>
    <row r="93" spans="1:20">
      <c r="A93" s="349"/>
      <c r="B93" s="349"/>
      <c r="C93" s="349"/>
      <c r="D93" s="349"/>
      <c r="E93" s="349"/>
      <c r="F93" s="349"/>
      <c r="G93" s="349"/>
      <c r="H93" s="349"/>
      <c r="I93" s="349"/>
      <c r="J93" s="349"/>
      <c r="K93" s="349"/>
      <c r="L93" s="349"/>
      <c r="M93" s="349"/>
      <c r="N93" s="349"/>
      <c r="O93" s="349"/>
      <c r="P93" s="349"/>
      <c r="Q93" s="349"/>
      <c r="R93" s="349"/>
      <c r="S93" s="349"/>
      <c r="T93" s="349"/>
    </row>
    <row r="94" spans="1:20">
      <c r="A94" s="349"/>
      <c r="B94" s="349"/>
      <c r="C94" s="349"/>
      <c r="D94" s="349"/>
      <c r="E94" s="349"/>
      <c r="F94" s="349"/>
      <c r="G94" s="349"/>
      <c r="H94" s="349"/>
      <c r="I94" s="349"/>
      <c r="J94" s="349"/>
      <c r="K94" s="349"/>
      <c r="L94" s="349"/>
      <c r="M94" s="349"/>
      <c r="N94" s="349"/>
      <c r="O94" s="349"/>
      <c r="P94" s="349"/>
      <c r="Q94" s="349"/>
      <c r="R94" s="349"/>
      <c r="S94" s="349"/>
      <c r="T94" s="349"/>
    </row>
    <row r="95" spans="1:20">
      <c r="A95" s="349"/>
      <c r="B95" s="349"/>
      <c r="C95" s="349"/>
      <c r="D95" s="349"/>
      <c r="E95" s="349"/>
      <c r="F95" s="349"/>
      <c r="G95" s="349"/>
      <c r="H95" s="349"/>
      <c r="I95" s="349"/>
      <c r="J95" s="349"/>
      <c r="K95" s="349"/>
      <c r="L95" s="349"/>
      <c r="M95" s="349"/>
      <c r="N95" s="349"/>
      <c r="O95" s="349"/>
      <c r="P95" s="349"/>
      <c r="Q95" s="349"/>
      <c r="R95" s="349"/>
      <c r="S95" s="349"/>
      <c r="T95" s="349"/>
    </row>
    <row r="96" spans="1:20">
      <c r="A96" s="349"/>
      <c r="B96" s="349"/>
      <c r="C96" s="349"/>
      <c r="D96" s="349"/>
      <c r="E96" s="349"/>
      <c r="F96" s="349"/>
      <c r="G96" s="349"/>
      <c r="H96" s="349"/>
      <c r="I96" s="349"/>
      <c r="J96" s="349"/>
      <c r="K96" s="349"/>
      <c r="L96" s="349"/>
      <c r="M96" s="349"/>
      <c r="N96" s="349"/>
      <c r="O96" s="349"/>
      <c r="P96" s="349"/>
      <c r="Q96" s="349"/>
      <c r="R96" s="349"/>
      <c r="S96" s="349"/>
      <c r="T96" s="349"/>
    </row>
    <row r="97" spans="1:20">
      <c r="A97" s="349"/>
      <c r="B97" s="349"/>
      <c r="C97" s="349"/>
      <c r="D97" s="349"/>
      <c r="E97" s="349"/>
      <c r="F97" s="349"/>
      <c r="G97" s="349"/>
      <c r="H97" s="349"/>
      <c r="I97" s="349"/>
      <c r="J97" s="349"/>
      <c r="K97" s="349"/>
      <c r="L97" s="349"/>
      <c r="M97" s="349"/>
      <c r="N97" s="349"/>
      <c r="O97" s="349"/>
      <c r="P97" s="349"/>
      <c r="Q97" s="349"/>
      <c r="R97" s="349"/>
      <c r="S97" s="349"/>
      <c r="T97" s="349"/>
    </row>
    <row r="98" spans="1:20">
      <c r="A98" s="349"/>
      <c r="B98" s="349"/>
      <c r="C98" s="349"/>
      <c r="D98" s="349"/>
      <c r="E98" s="349"/>
      <c r="F98" s="349"/>
      <c r="G98" s="349"/>
      <c r="H98" s="349"/>
      <c r="I98" s="349"/>
      <c r="J98" s="349"/>
      <c r="K98" s="349"/>
      <c r="L98" s="349"/>
      <c r="M98" s="349"/>
      <c r="N98" s="349"/>
      <c r="O98" s="349"/>
      <c r="P98" s="349"/>
      <c r="Q98" s="349"/>
      <c r="R98" s="349"/>
      <c r="S98" s="349"/>
      <c r="T98" s="349"/>
    </row>
    <row r="99" spans="1:20">
      <c r="A99" s="349"/>
      <c r="B99" s="349"/>
      <c r="C99" s="349"/>
      <c r="D99" s="349"/>
      <c r="E99" s="349"/>
      <c r="F99" s="349"/>
      <c r="G99" s="349"/>
      <c r="H99" s="349"/>
      <c r="I99" s="349"/>
      <c r="J99" s="349"/>
      <c r="K99" s="349"/>
      <c r="L99" s="349"/>
      <c r="M99" s="349"/>
      <c r="N99" s="349"/>
      <c r="O99" s="349"/>
      <c r="P99" s="349"/>
      <c r="Q99" s="349"/>
      <c r="R99" s="349"/>
      <c r="S99" s="349"/>
      <c r="T99" s="349"/>
    </row>
    <row r="100" spans="1:20">
      <c r="A100" s="349"/>
      <c r="B100" s="349"/>
      <c r="C100" s="349"/>
      <c r="D100" s="349"/>
      <c r="E100" s="349"/>
      <c r="F100" s="349"/>
      <c r="G100" s="349"/>
      <c r="H100" s="349"/>
      <c r="I100" s="349"/>
      <c r="J100" s="349"/>
      <c r="K100" s="349"/>
      <c r="L100" s="349"/>
      <c r="M100" s="349"/>
      <c r="N100" s="349"/>
      <c r="O100" s="349"/>
      <c r="P100" s="349"/>
      <c r="Q100" s="349"/>
      <c r="R100" s="349"/>
      <c r="S100" s="349"/>
      <c r="T100" s="349"/>
    </row>
    <row r="101" spans="1:20">
      <c r="A101" s="349"/>
      <c r="B101" s="349"/>
      <c r="C101" s="349"/>
      <c r="D101" s="349"/>
      <c r="E101" s="349"/>
      <c r="F101" s="349"/>
      <c r="G101" s="349"/>
      <c r="H101" s="349"/>
      <c r="I101" s="349"/>
      <c r="J101" s="349"/>
      <c r="K101" s="349"/>
      <c r="L101" s="349"/>
      <c r="M101" s="349"/>
      <c r="N101" s="349"/>
      <c r="O101" s="349"/>
      <c r="P101" s="349"/>
      <c r="Q101" s="349"/>
      <c r="R101" s="349"/>
      <c r="S101" s="349"/>
      <c r="T101" s="349"/>
    </row>
    <row r="102" spans="1:20">
      <c r="A102" s="349"/>
      <c r="B102" s="349"/>
      <c r="C102" s="349"/>
      <c r="D102" s="349"/>
      <c r="E102" s="349"/>
      <c r="F102" s="349"/>
      <c r="G102" s="349"/>
      <c r="H102" s="349"/>
      <c r="I102" s="349"/>
      <c r="J102" s="349"/>
      <c r="K102" s="349"/>
      <c r="L102" s="349"/>
      <c r="M102" s="349"/>
      <c r="N102" s="349"/>
      <c r="O102" s="349"/>
      <c r="P102" s="349"/>
      <c r="Q102" s="349"/>
      <c r="R102" s="349"/>
      <c r="S102" s="349"/>
      <c r="T102" s="349"/>
    </row>
    <row r="103" spans="1:20">
      <c r="A103" s="349"/>
      <c r="B103" s="349"/>
      <c r="C103" s="349"/>
      <c r="D103" s="349"/>
      <c r="E103" s="349"/>
      <c r="F103" s="349"/>
      <c r="G103" s="349"/>
      <c r="H103" s="349"/>
      <c r="I103" s="349"/>
      <c r="J103" s="349"/>
      <c r="K103" s="349"/>
      <c r="L103" s="349"/>
      <c r="M103" s="349"/>
      <c r="N103" s="349"/>
      <c r="O103" s="349"/>
      <c r="P103" s="349"/>
      <c r="Q103" s="349"/>
      <c r="R103" s="349"/>
      <c r="S103" s="349"/>
      <c r="T103" s="349"/>
    </row>
    <row r="104" spans="1:20">
      <c r="A104" s="349"/>
      <c r="B104" s="349"/>
      <c r="C104" s="349"/>
      <c r="D104" s="349"/>
      <c r="E104" s="349"/>
      <c r="F104" s="349"/>
      <c r="G104" s="349"/>
      <c r="H104" s="349"/>
      <c r="I104" s="349"/>
      <c r="J104" s="349"/>
      <c r="K104" s="349"/>
      <c r="L104" s="349"/>
      <c r="M104" s="349"/>
      <c r="N104" s="349"/>
      <c r="O104" s="349"/>
      <c r="P104" s="349"/>
      <c r="Q104" s="349"/>
      <c r="R104" s="349"/>
      <c r="S104" s="349"/>
      <c r="T104" s="349"/>
    </row>
    <row r="105" spans="1:20">
      <c r="A105" s="349"/>
      <c r="B105" s="349"/>
      <c r="C105" s="349"/>
      <c r="D105" s="349"/>
      <c r="E105" s="349"/>
      <c r="F105" s="349"/>
      <c r="G105" s="349"/>
      <c r="H105" s="349"/>
      <c r="I105" s="349"/>
      <c r="J105" s="349"/>
      <c r="K105" s="349"/>
      <c r="L105" s="349"/>
      <c r="M105" s="349"/>
      <c r="N105" s="349"/>
      <c r="O105" s="349"/>
      <c r="P105" s="349"/>
      <c r="Q105" s="349"/>
      <c r="R105" s="349"/>
      <c r="S105" s="349"/>
      <c r="T105" s="349"/>
    </row>
    <row r="106" spans="1:20">
      <c r="A106" s="349"/>
      <c r="B106" s="349"/>
      <c r="C106" s="349"/>
      <c r="D106" s="349"/>
      <c r="E106" s="349"/>
      <c r="F106" s="349"/>
      <c r="G106" s="349"/>
      <c r="H106" s="349"/>
      <c r="I106" s="349"/>
      <c r="J106" s="349"/>
      <c r="K106" s="349"/>
      <c r="L106" s="349"/>
      <c r="M106" s="349"/>
      <c r="N106" s="349"/>
      <c r="O106" s="349"/>
      <c r="P106" s="349"/>
      <c r="Q106" s="349"/>
      <c r="R106" s="349"/>
      <c r="S106" s="349"/>
      <c r="T106" s="349"/>
    </row>
    <row r="107" spans="1:20">
      <c r="A107" s="349"/>
      <c r="B107" s="349"/>
      <c r="C107" s="349"/>
      <c r="D107" s="349"/>
      <c r="E107" s="349"/>
      <c r="F107" s="349"/>
      <c r="G107" s="349"/>
      <c r="H107" s="349"/>
      <c r="I107" s="349"/>
      <c r="J107" s="349"/>
      <c r="K107" s="349"/>
      <c r="L107" s="349"/>
      <c r="M107" s="349"/>
      <c r="N107" s="349"/>
      <c r="O107" s="349"/>
      <c r="P107" s="349"/>
      <c r="Q107" s="349"/>
      <c r="R107" s="349"/>
      <c r="S107" s="349"/>
      <c r="T107" s="349"/>
    </row>
    <row r="108" spans="1:20">
      <c r="A108" s="349"/>
      <c r="B108" s="349"/>
      <c r="C108" s="349"/>
      <c r="D108" s="349"/>
      <c r="E108" s="349"/>
      <c r="F108" s="349"/>
      <c r="G108" s="349"/>
      <c r="H108" s="349"/>
      <c r="I108" s="349"/>
      <c r="J108" s="349"/>
      <c r="K108" s="349"/>
      <c r="L108" s="349"/>
      <c r="M108" s="349"/>
      <c r="N108" s="349"/>
      <c r="O108" s="349"/>
      <c r="P108" s="349"/>
      <c r="Q108" s="349"/>
      <c r="R108" s="349"/>
      <c r="S108" s="349"/>
      <c r="T108" s="349"/>
    </row>
    <row r="109" spans="1:20">
      <c r="A109" s="349"/>
      <c r="B109" s="349"/>
      <c r="C109" s="349"/>
      <c r="D109" s="349"/>
      <c r="E109" s="349"/>
      <c r="F109" s="349"/>
      <c r="G109" s="349"/>
      <c r="H109" s="349"/>
      <c r="I109" s="349"/>
      <c r="J109" s="349"/>
      <c r="K109" s="349"/>
      <c r="L109" s="349"/>
      <c r="M109" s="349"/>
      <c r="N109" s="349"/>
      <c r="O109" s="349"/>
      <c r="P109" s="349"/>
      <c r="Q109" s="349"/>
      <c r="R109" s="349"/>
      <c r="S109" s="349"/>
      <c r="T109" s="349"/>
    </row>
    <row r="110" spans="1:20">
      <c r="A110" s="349"/>
      <c r="B110" s="349"/>
      <c r="C110" s="349"/>
      <c r="D110" s="349"/>
      <c r="E110" s="349"/>
      <c r="F110" s="349"/>
      <c r="G110" s="349"/>
      <c r="H110" s="349"/>
      <c r="I110" s="349"/>
      <c r="J110" s="349"/>
      <c r="K110" s="349"/>
      <c r="L110" s="349"/>
      <c r="M110" s="349"/>
      <c r="N110" s="349"/>
      <c r="O110" s="349"/>
      <c r="P110" s="349"/>
      <c r="Q110" s="349"/>
      <c r="R110" s="349"/>
      <c r="S110" s="349"/>
      <c r="T110" s="349"/>
    </row>
    <row r="111" spans="1:20">
      <c r="A111" s="349"/>
      <c r="B111" s="349"/>
      <c r="C111" s="349"/>
      <c r="D111" s="349"/>
      <c r="E111" s="349"/>
      <c r="F111" s="349"/>
      <c r="G111" s="349"/>
      <c r="H111" s="349"/>
      <c r="I111" s="349"/>
      <c r="J111" s="349"/>
      <c r="K111" s="349"/>
      <c r="L111" s="349"/>
      <c r="M111" s="349"/>
      <c r="N111" s="349"/>
      <c r="O111" s="349"/>
      <c r="P111" s="349"/>
      <c r="Q111" s="349"/>
      <c r="R111" s="349"/>
      <c r="S111" s="349"/>
      <c r="T111" s="349"/>
    </row>
    <row r="112" spans="1:20">
      <c r="A112" s="349"/>
      <c r="B112" s="349"/>
      <c r="C112" s="349"/>
      <c r="D112" s="349"/>
      <c r="E112" s="349"/>
      <c r="F112" s="349"/>
      <c r="G112" s="349"/>
      <c r="H112" s="349"/>
      <c r="I112" s="349"/>
      <c r="J112" s="349"/>
      <c r="K112" s="349"/>
      <c r="L112" s="349"/>
      <c r="M112" s="349"/>
      <c r="N112" s="349"/>
      <c r="O112" s="349"/>
      <c r="P112" s="349"/>
      <c r="Q112" s="349"/>
      <c r="R112" s="349"/>
      <c r="S112" s="349"/>
      <c r="T112" s="349"/>
    </row>
    <row r="113" spans="1:20">
      <c r="A113" s="349"/>
      <c r="B113" s="349"/>
      <c r="C113" s="349"/>
      <c r="D113" s="349"/>
      <c r="E113" s="349"/>
      <c r="F113" s="349"/>
      <c r="G113" s="349"/>
      <c r="H113" s="349"/>
      <c r="I113" s="349"/>
      <c r="J113" s="349"/>
      <c r="K113" s="349"/>
      <c r="L113" s="349"/>
      <c r="M113" s="349"/>
      <c r="N113" s="349"/>
      <c r="O113" s="349"/>
      <c r="P113" s="349"/>
      <c r="Q113" s="349"/>
      <c r="R113" s="349"/>
      <c r="S113" s="349"/>
      <c r="T113" s="349"/>
    </row>
    <row r="114" spans="1:20">
      <c r="A114" s="349"/>
      <c r="B114" s="349"/>
      <c r="C114" s="349"/>
      <c r="D114" s="349"/>
      <c r="E114" s="349"/>
      <c r="F114" s="349"/>
      <c r="G114" s="349"/>
      <c r="H114" s="349"/>
      <c r="I114" s="349"/>
      <c r="J114" s="349"/>
      <c r="K114" s="349"/>
      <c r="L114" s="349"/>
      <c r="M114" s="349"/>
      <c r="N114" s="349"/>
      <c r="O114" s="349"/>
      <c r="P114" s="349"/>
      <c r="Q114" s="349"/>
      <c r="R114" s="349"/>
      <c r="S114" s="349"/>
      <c r="T114" s="349"/>
    </row>
    <row r="115" spans="1:20">
      <c r="A115" s="349"/>
      <c r="B115" s="349"/>
      <c r="C115" s="349"/>
      <c r="D115" s="349"/>
      <c r="E115" s="349"/>
      <c r="F115" s="349"/>
      <c r="G115" s="349"/>
      <c r="H115" s="349"/>
      <c r="I115" s="349"/>
      <c r="J115" s="349"/>
      <c r="K115" s="349"/>
      <c r="L115" s="349"/>
      <c r="M115" s="349"/>
      <c r="N115" s="349"/>
      <c r="O115" s="349"/>
      <c r="P115" s="349"/>
      <c r="Q115" s="349"/>
      <c r="R115" s="349"/>
      <c r="S115" s="349"/>
      <c r="T115" s="349"/>
    </row>
    <row r="116" spans="1:20">
      <c r="A116" s="349"/>
      <c r="B116" s="349"/>
      <c r="C116" s="349"/>
      <c r="D116" s="349"/>
      <c r="E116" s="349"/>
      <c r="F116" s="349"/>
      <c r="G116" s="349"/>
      <c r="H116" s="349"/>
      <c r="I116" s="349"/>
      <c r="J116" s="349"/>
      <c r="K116" s="349"/>
      <c r="L116" s="349"/>
      <c r="M116" s="349"/>
      <c r="N116" s="349"/>
      <c r="O116" s="349"/>
      <c r="P116" s="349"/>
      <c r="Q116" s="349"/>
      <c r="R116" s="349"/>
      <c r="S116" s="349"/>
      <c r="T116" s="349"/>
    </row>
    <row r="117" spans="1:20">
      <c r="A117" s="349"/>
      <c r="B117" s="349"/>
      <c r="C117" s="349"/>
      <c r="D117" s="349"/>
      <c r="E117" s="349"/>
      <c r="F117" s="349"/>
      <c r="G117" s="349"/>
      <c r="H117" s="349"/>
      <c r="I117" s="349"/>
      <c r="J117" s="349"/>
      <c r="K117" s="349"/>
      <c r="L117" s="349"/>
      <c r="M117" s="349"/>
      <c r="N117" s="349"/>
      <c r="O117" s="349"/>
      <c r="P117" s="349"/>
      <c r="Q117" s="349"/>
      <c r="R117" s="349"/>
      <c r="S117" s="349"/>
      <c r="T117" s="349"/>
    </row>
    <row r="118" spans="1:20">
      <c r="A118" s="349"/>
      <c r="B118" s="349"/>
      <c r="C118" s="349"/>
      <c r="D118" s="349"/>
      <c r="E118" s="349"/>
      <c r="F118" s="349"/>
      <c r="G118" s="349"/>
      <c r="H118" s="349"/>
      <c r="I118" s="349"/>
      <c r="J118" s="349"/>
      <c r="K118" s="349"/>
      <c r="L118" s="349"/>
      <c r="M118" s="349"/>
      <c r="N118" s="349"/>
      <c r="O118" s="349"/>
      <c r="P118" s="349"/>
      <c r="Q118" s="349"/>
      <c r="R118" s="349"/>
      <c r="S118" s="349"/>
      <c r="T118" s="349"/>
    </row>
    <row r="119" spans="1:20">
      <c r="A119" s="349"/>
      <c r="B119" s="349"/>
      <c r="C119" s="349"/>
      <c r="D119" s="349"/>
      <c r="E119" s="349"/>
      <c r="F119" s="349"/>
      <c r="G119" s="349"/>
      <c r="H119" s="349"/>
      <c r="I119" s="349"/>
      <c r="J119" s="349"/>
      <c r="K119" s="349"/>
      <c r="L119" s="349"/>
      <c r="M119" s="349"/>
      <c r="N119" s="349"/>
      <c r="O119" s="349"/>
      <c r="P119" s="349"/>
      <c r="Q119" s="349"/>
      <c r="R119" s="349"/>
      <c r="S119" s="349"/>
      <c r="T119" s="349"/>
    </row>
    <row r="120" spans="1:20">
      <c r="A120" s="349"/>
      <c r="B120" s="349"/>
      <c r="C120" s="349"/>
      <c r="D120" s="349"/>
      <c r="E120" s="349"/>
      <c r="F120" s="349"/>
      <c r="G120" s="349"/>
      <c r="H120" s="349"/>
      <c r="I120" s="349"/>
      <c r="J120" s="349"/>
      <c r="K120" s="349"/>
      <c r="L120" s="349"/>
      <c r="M120" s="349"/>
      <c r="N120" s="349"/>
      <c r="O120" s="349"/>
      <c r="P120" s="349"/>
      <c r="Q120" s="349"/>
      <c r="R120" s="349"/>
      <c r="S120" s="349"/>
      <c r="T120" s="349"/>
    </row>
    <row r="121" spans="1:20">
      <c r="A121" s="349"/>
      <c r="B121" s="349"/>
      <c r="C121" s="349"/>
      <c r="D121" s="349"/>
      <c r="E121" s="349"/>
      <c r="F121" s="349"/>
      <c r="G121" s="349"/>
      <c r="H121" s="349"/>
      <c r="I121" s="349"/>
      <c r="J121" s="349"/>
      <c r="K121" s="349"/>
      <c r="L121" s="349"/>
      <c r="M121" s="349"/>
      <c r="N121" s="349"/>
      <c r="O121" s="349"/>
      <c r="P121" s="349"/>
      <c r="Q121" s="349"/>
      <c r="R121" s="349"/>
      <c r="S121" s="349"/>
      <c r="T121" s="349"/>
    </row>
    <row r="122" spans="1:20">
      <c r="A122" s="349"/>
      <c r="B122" s="349"/>
      <c r="C122" s="349"/>
      <c r="D122" s="349"/>
      <c r="E122" s="349"/>
      <c r="F122" s="349"/>
      <c r="G122" s="349"/>
      <c r="H122" s="349"/>
      <c r="I122" s="349"/>
      <c r="J122" s="349"/>
      <c r="K122" s="349"/>
      <c r="L122" s="349"/>
      <c r="M122" s="349"/>
      <c r="N122" s="349"/>
      <c r="O122" s="349"/>
      <c r="P122" s="349"/>
      <c r="Q122" s="349"/>
      <c r="R122" s="349"/>
      <c r="S122" s="349"/>
      <c r="T122" s="349"/>
    </row>
    <row r="123" spans="1:20">
      <c r="A123" s="349"/>
      <c r="B123" s="349"/>
      <c r="C123" s="349"/>
      <c r="D123" s="349"/>
      <c r="E123" s="349"/>
      <c r="F123" s="349"/>
      <c r="G123" s="349"/>
      <c r="H123" s="349"/>
      <c r="I123" s="349"/>
      <c r="J123" s="349"/>
      <c r="K123" s="349"/>
      <c r="L123" s="349"/>
      <c r="M123" s="349"/>
      <c r="N123" s="349"/>
      <c r="O123" s="349"/>
      <c r="P123" s="349"/>
      <c r="Q123" s="349"/>
      <c r="R123" s="349"/>
      <c r="S123" s="349"/>
      <c r="T123" s="349"/>
    </row>
    <row r="124" spans="1:20">
      <c r="A124" s="349"/>
      <c r="B124" s="349"/>
      <c r="C124" s="349"/>
      <c r="D124" s="349"/>
      <c r="E124" s="349"/>
      <c r="F124" s="349"/>
      <c r="G124" s="349"/>
      <c r="H124" s="349"/>
      <c r="I124" s="349"/>
      <c r="J124" s="349"/>
      <c r="K124" s="349"/>
      <c r="L124" s="349"/>
      <c r="M124" s="349"/>
      <c r="N124" s="349"/>
      <c r="O124" s="349"/>
      <c r="P124" s="349"/>
      <c r="Q124" s="349"/>
      <c r="R124" s="349"/>
      <c r="S124" s="349"/>
      <c r="T124" s="349"/>
    </row>
    <row r="125" spans="1:20">
      <c r="A125" s="349"/>
      <c r="B125" s="349"/>
      <c r="C125" s="349"/>
      <c r="D125" s="349"/>
      <c r="E125" s="349"/>
      <c r="F125" s="349"/>
      <c r="G125" s="349"/>
      <c r="H125" s="349"/>
      <c r="I125" s="349"/>
      <c r="J125" s="349"/>
      <c r="K125" s="349"/>
      <c r="L125" s="349"/>
      <c r="M125" s="349"/>
      <c r="N125" s="349"/>
      <c r="O125" s="349"/>
      <c r="P125" s="349"/>
      <c r="Q125" s="349"/>
      <c r="R125" s="349"/>
      <c r="S125" s="349"/>
      <c r="T125" s="349"/>
    </row>
    <row r="126" spans="1:20">
      <c r="A126" s="349"/>
      <c r="B126" s="349"/>
      <c r="C126" s="349"/>
      <c r="D126" s="349"/>
      <c r="E126" s="349"/>
      <c r="F126" s="349"/>
      <c r="G126" s="349"/>
      <c r="H126" s="349"/>
      <c r="I126" s="349"/>
      <c r="J126" s="349"/>
      <c r="K126" s="349"/>
      <c r="L126" s="349"/>
      <c r="M126" s="349"/>
      <c r="N126" s="349"/>
      <c r="O126" s="349"/>
      <c r="P126" s="349"/>
      <c r="Q126" s="349"/>
      <c r="R126" s="349"/>
      <c r="S126" s="349"/>
      <c r="T126" s="349"/>
    </row>
    <row r="127" spans="1:20">
      <c r="A127" s="349"/>
      <c r="B127" s="349"/>
      <c r="C127" s="349"/>
      <c r="D127" s="349"/>
      <c r="E127" s="349"/>
      <c r="F127" s="349"/>
      <c r="G127" s="349"/>
      <c r="H127" s="349"/>
      <c r="I127" s="349"/>
      <c r="J127" s="349"/>
      <c r="K127" s="349"/>
      <c r="L127" s="349"/>
      <c r="M127" s="349"/>
      <c r="N127" s="349"/>
      <c r="O127" s="349"/>
      <c r="P127" s="349"/>
      <c r="Q127" s="349"/>
      <c r="R127" s="349"/>
      <c r="S127" s="349"/>
      <c r="T127" s="349"/>
    </row>
    <row r="128" spans="1:20">
      <c r="A128" s="349"/>
      <c r="B128" s="349"/>
      <c r="C128" s="349"/>
      <c r="D128" s="349"/>
      <c r="E128" s="349"/>
      <c r="F128" s="349"/>
      <c r="G128" s="349"/>
      <c r="H128" s="349"/>
      <c r="I128" s="349"/>
      <c r="J128" s="349"/>
      <c r="K128" s="349"/>
      <c r="L128" s="349"/>
      <c r="M128" s="349"/>
      <c r="N128" s="349"/>
      <c r="O128" s="349"/>
      <c r="P128" s="349"/>
      <c r="Q128" s="349"/>
      <c r="R128" s="349"/>
      <c r="S128" s="349"/>
      <c r="T128" s="349"/>
    </row>
    <row r="129" spans="1:20">
      <c r="A129" s="349"/>
      <c r="B129" s="349"/>
      <c r="C129" s="349"/>
      <c r="D129" s="349"/>
      <c r="E129" s="349"/>
      <c r="F129" s="349"/>
      <c r="G129" s="349"/>
      <c r="H129" s="349"/>
      <c r="I129" s="349"/>
      <c r="J129" s="349"/>
      <c r="K129" s="349"/>
      <c r="L129" s="349"/>
      <c r="M129" s="349"/>
      <c r="N129" s="349"/>
      <c r="O129" s="349"/>
      <c r="P129" s="349"/>
      <c r="Q129" s="349"/>
      <c r="R129" s="349"/>
      <c r="S129" s="349"/>
      <c r="T129" s="349"/>
    </row>
    <row r="130" spans="1:20">
      <c r="A130" s="349"/>
      <c r="B130" s="349"/>
      <c r="C130" s="349"/>
      <c r="D130" s="349"/>
      <c r="E130" s="349"/>
      <c r="F130" s="349"/>
      <c r="G130" s="349"/>
      <c r="H130" s="349"/>
      <c r="I130" s="349"/>
      <c r="J130" s="349"/>
      <c r="K130" s="349"/>
      <c r="L130" s="349"/>
      <c r="M130" s="349"/>
      <c r="N130" s="349"/>
      <c r="O130" s="349"/>
      <c r="P130" s="349"/>
      <c r="Q130" s="349"/>
      <c r="R130" s="349"/>
      <c r="S130" s="349"/>
      <c r="T130" s="349"/>
    </row>
    <row r="131" spans="1:20">
      <c r="A131" s="349"/>
      <c r="B131" s="349"/>
      <c r="C131" s="349"/>
      <c r="D131" s="349"/>
      <c r="E131" s="349"/>
      <c r="F131" s="349"/>
      <c r="G131" s="349"/>
      <c r="H131" s="349"/>
      <c r="I131" s="349"/>
      <c r="J131" s="349"/>
      <c r="K131" s="349"/>
      <c r="L131" s="349"/>
      <c r="M131" s="349"/>
      <c r="N131" s="349"/>
      <c r="O131" s="349"/>
      <c r="P131" s="349"/>
      <c r="Q131" s="349"/>
      <c r="R131" s="349"/>
      <c r="S131" s="349"/>
      <c r="T131" s="349"/>
    </row>
    <row r="132" spans="1:20">
      <c r="A132" s="349"/>
      <c r="B132" s="349"/>
      <c r="C132" s="349"/>
      <c r="D132" s="349"/>
      <c r="E132" s="349"/>
      <c r="F132" s="349"/>
      <c r="G132" s="349"/>
      <c r="H132" s="349"/>
      <c r="I132" s="349"/>
      <c r="J132" s="349"/>
      <c r="K132" s="349"/>
      <c r="L132" s="349"/>
      <c r="M132" s="349"/>
      <c r="N132" s="349"/>
      <c r="O132" s="349"/>
      <c r="P132" s="349"/>
      <c r="Q132" s="349"/>
      <c r="R132" s="349"/>
      <c r="S132" s="349"/>
      <c r="T132" s="349"/>
    </row>
    <row r="133" spans="1:20">
      <c r="A133" s="349"/>
      <c r="B133" s="349"/>
      <c r="C133" s="349"/>
      <c r="D133" s="349"/>
      <c r="E133" s="349"/>
      <c r="F133" s="349"/>
      <c r="G133" s="349"/>
      <c r="H133" s="349"/>
      <c r="I133" s="349"/>
      <c r="J133" s="349"/>
      <c r="K133" s="349"/>
      <c r="L133" s="349"/>
      <c r="M133" s="349"/>
      <c r="N133" s="349"/>
      <c r="O133" s="349"/>
      <c r="P133" s="349"/>
      <c r="Q133" s="349"/>
      <c r="R133" s="349"/>
      <c r="S133" s="349"/>
      <c r="T133" s="349"/>
    </row>
    <row r="134" spans="1:20">
      <c r="A134" s="349"/>
      <c r="B134" s="349"/>
      <c r="C134" s="349"/>
      <c r="D134" s="349"/>
      <c r="E134" s="349"/>
      <c r="F134" s="349"/>
      <c r="G134" s="349"/>
      <c r="H134" s="349"/>
      <c r="I134" s="349"/>
      <c r="J134" s="349"/>
      <c r="K134" s="349"/>
      <c r="L134" s="349"/>
      <c r="M134" s="349"/>
      <c r="N134" s="349"/>
      <c r="O134" s="349"/>
      <c r="P134" s="349"/>
      <c r="Q134" s="349"/>
      <c r="R134" s="349"/>
      <c r="S134" s="349"/>
      <c r="T134" s="349"/>
    </row>
    <row r="135" spans="1:20">
      <c r="A135" s="349"/>
      <c r="B135" s="349"/>
      <c r="C135" s="349"/>
      <c r="D135" s="349"/>
      <c r="E135" s="349"/>
      <c r="F135" s="349"/>
      <c r="G135" s="349"/>
      <c r="H135" s="349"/>
      <c r="I135" s="349"/>
      <c r="J135" s="349"/>
      <c r="K135" s="349"/>
      <c r="L135" s="349"/>
      <c r="M135" s="349"/>
      <c r="N135" s="349"/>
      <c r="O135" s="349"/>
      <c r="P135" s="349"/>
      <c r="Q135" s="349"/>
      <c r="R135" s="349"/>
      <c r="S135" s="349"/>
      <c r="T135" s="349"/>
    </row>
    <row r="136" spans="1:20">
      <c r="A136" s="349"/>
      <c r="B136" s="349"/>
      <c r="C136" s="349"/>
      <c r="D136" s="349"/>
      <c r="E136" s="349"/>
      <c r="F136" s="349"/>
      <c r="G136" s="349"/>
      <c r="H136" s="349"/>
      <c r="I136" s="349"/>
      <c r="J136" s="349"/>
      <c r="K136" s="349"/>
      <c r="L136" s="349"/>
      <c r="M136" s="349"/>
      <c r="N136" s="349"/>
      <c r="O136" s="349"/>
      <c r="P136" s="349"/>
      <c r="Q136" s="349"/>
      <c r="R136" s="349"/>
      <c r="S136" s="349"/>
      <c r="T136" s="349"/>
    </row>
    <row r="137" spans="1:20">
      <c r="A137" s="349"/>
      <c r="B137" s="349"/>
      <c r="C137" s="349"/>
      <c r="D137" s="349"/>
      <c r="E137" s="349"/>
      <c r="F137" s="349"/>
      <c r="G137" s="349"/>
      <c r="H137" s="349"/>
      <c r="I137" s="349"/>
      <c r="J137" s="349"/>
      <c r="K137" s="349"/>
      <c r="L137" s="349"/>
      <c r="M137" s="349"/>
      <c r="N137" s="349"/>
      <c r="O137" s="349"/>
      <c r="P137" s="349"/>
      <c r="Q137" s="349"/>
      <c r="R137" s="349"/>
      <c r="S137" s="349"/>
      <c r="T137" s="349"/>
    </row>
    <row r="138" spans="1:20">
      <c r="A138" s="349"/>
      <c r="B138" s="349"/>
      <c r="C138" s="349"/>
      <c r="D138" s="349"/>
      <c r="E138" s="349"/>
      <c r="F138" s="349"/>
      <c r="G138" s="349"/>
      <c r="H138" s="349"/>
      <c r="I138" s="349"/>
      <c r="J138" s="349"/>
      <c r="K138" s="349"/>
      <c r="L138" s="349"/>
      <c r="M138" s="349"/>
      <c r="N138" s="349"/>
      <c r="O138" s="349"/>
      <c r="P138" s="349"/>
      <c r="Q138" s="349"/>
      <c r="R138" s="349"/>
      <c r="S138" s="349"/>
      <c r="T138" s="349"/>
    </row>
    <row r="139" spans="1:20">
      <c r="A139" s="349"/>
      <c r="B139" s="349"/>
      <c r="C139" s="349"/>
      <c r="D139" s="349"/>
      <c r="E139" s="349"/>
      <c r="F139" s="349"/>
      <c r="G139" s="349"/>
      <c r="H139" s="349"/>
      <c r="I139" s="349"/>
      <c r="J139" s="349"/>
      <c r="K139" s="349"/>
      <c r="L139" s="349"/>
      <c r="M139" s="349"/>
      <c r="N139" s="349"/>
      <c r="O139" s="349"/>
      <c r="P139" s="349"/>
      <c r="Q139" s="349"/>
      <c r="R139" s="349"/>
      <c r="S139" s="349"/>
      <c r="T139" s="349"/>
    </row>
    <row r="140" spans="1:20">
      <c r="A140" s="349"/>
      <c r="B140" s="349"/>
      <c r="C140" s="349"/>
      <c r="D140" s="349"/>
      <c r="E140" s="349"/>
      <c r="F140" s="349"/>
      <c r="G140" s="349"/>
      <c r="H140" s="349"/>
      <c r="I140" s="349"/>
      <c r="J140" s="349"/>
      <c r="K140" s="349"/>
      <c r="L140" s="349"/>
      <c r="M140" s="349"/>
      <c r="N140" s="349"/>
      <c r="O140" s="349"/>
      <c r="P140" s="349"/>
      <c r="Q140" s="349"/>
      <c r="R140" s="349"/>
      <c r="S140" s="349"/>
      <c r="T140" s="349"/>
    </row>
    <row r="141" spans="1:20">
      <c r="A141" s="349"/>
      <c r="B141" s="349"/>
      <c r="C141" s="349"/>
      <c r="D141" s="349"/>
      <c r="E141" s="349"/>
      <c r="F141" s="349"/>
      <c r="G141" s="349"/>
      <c r="H141" s="349"/>
      <c r="I141" s="349"/>
      <c r="J141" s="349"/>
      <c r="K141" s="349"/>
      <c r="L141" s="349"/>
      <c r="M141" s="349"/>
      <c r="N141" s="349"/>
      <c r="O141" s="349"/>
      <c r="P141" s="349"/>
      <c r="Q141" s="349"/>
      <c r="R141" s="349"/>
      <c r="S141" s="349"/>
      <c r="T141" s="349"/>
    </row>
    <row r="142" spans="1:20">
      <c r="A142" s="349"/>
      <c r="B142" s="349"/>
      <c r="C142" s="349"/>
      <c r="D142" s="349"/>
      <c r="E142" s="349"/>
      <c r="F142" s="349"/>
      <c r="G142" s="349"/>
      <c r="H142" s="349"/>
      <c r="I142" s="349"/>
      <c r="J142" s="349"/>
      <c r="K142" s="349"/>
      <c r="L142" s="349"/>
      <c r="M142" s="349"/>
      <c r="N142" s="349"/>
      <c r="O142" s="349"/>
      <c r="P142" s="349"/>
      <c r="Q142" s="349"/>
      <c r="R142" s="349"/>
      <c r="S142" s="349"/>
      <c r="T142" s="349"/>
    </row>
    <row r="143" spans="1:20">
      <c r="A143" s="349"/>
      <c r="B143" s="349"/>
      <c r="C143" s="349"/>
      <c r="D143" s="349"/>
      <c r="E143" s="349"/>
      <c r="F143" s="349"/>
      <c r="G143" s="349"/>
      <c r="H143" s="349"/>
      <c r="I143" s="349"/>
      <c r="J143" s="349"/>
      <c r="K143" s="349"/>
      <c r="L143" s="349"/>
      <c r="M143" s="349"/>
      <c r="N143" s="349"/>
      <c r="O143" s="349"/>
      <c r="P143" s="349"/>
      <c r="Q143" s="349"/>
      <c r="R143" s="349"/>
      <c r="S143" s="349"/>
      <c r="T143" s="349"/>
    </row>
    <row r="144" spans="1:20">
      <c r="A144" s="349"/>
      <c r="B144" s="349"/>
      <c r="C144" s="349"/>
      <c r="D144" s="349"/>
      <c r="E144" s="349"/>
      <c r="F144" s="349"/>
      <c r="G144" s="349"/>
      <c r="H144" s="349"/>
      <c r="I144" s="349"/>
      <c r="J144" s="349"/>
      <c r="K144" s="349"/>
      <c r="L144" s="349"/>
      <c r="M144" s="349"/>
      <c r="N144" s="349"/>
      <c r="O144" s="349"/>
      <c r="P144" s="349"/>
      <c r="Q144" s="349"/>
      <c r="R144" s="349"/>
      <c r="S144" s="349"/>
      <c r="T144" s="349"/>
    </row>
    <row r="145" spans="1:20">
      <c r="A145" s="349"/>
      <c r="B145" s="349"/>
      <c r="C145" s="349"/>
      <c r="D145" s="349"/>
      <c r="E145" s="349"/>
      <c r="F145" s="349"/>
      <c r="G145" s="349"/>
      <c r="H145" s="349"/>
      <c r="I145" s="349"/>
      <c r="J145" s="349"/>
      <c r="K145" s="349"/>
      <c r="L145" s="349"/>
      <c r="M145" s="349"/>
      <c r="N145" s="349"/>
      <c r="O145" s="349"/>
      <c r="P145" s="349"/>
      <c r="Q145" s="349"/>
      <c r="R145" s="349"/>
      <c r="S145" s="349"/>
      <c r="T145" s="349"/>
    </row>
    <row r="146" spans="1:20">
      <c r="A146" s="349"/>
      <c r="B146" s="349"/>
      <c r="C146" s="349"/>
      <c r="D146" s="349"/>
      <c r="E146" s="349"/>
      <c r="F146" s="349"/>
      <c r="G146" s="349"/>
      <c r="H146" s="349"/>
      <c r="I146" s="349"/>
      <c r="J146" s="349"/>
      <c r="K146" s="349"/>
      <c r="L146" s="349"/>
      <c r="M146" s="349"/>
      <c r="N146" s="349"/>
      <c r="O146" s="349"/>
      <c r="P146" s="349"/>
      <c r="Q146" s="349"/>
      <c r="R146" s="349"/>
      <c r="S146" s="349"/>
      <c r="T146" s="349"/>
    </row>
    <row r="147" spans="1:20">
      <c r="A147" s="349"/>
      <c r="B147" s="349"/>
      <c r="C147" s="349"/>
      <c r="D147" s="349"/>
      <c r="E147" s="349"/>
      <c r="F147" s="349"/>
      <c r="G147" s="349"/>
      <c r="H147" s="349"/>
      <c r="I147" s="349"/>
      <c r="J147" s="349"/>
      <c r="K147" s="349"/>
      <c r="L147" s="349"/>
      <c r="M147" s="349"/>
      <c r="N147" s="349"/>
      <c r="O147" s="349"/>
      <c r="P147" s="349"/>
      <c r="Q147" s="349"/>
      <c r="R147" s="349"/>
      <c r="S147" s="349"/>
      <c r="T147" s="349"/>
    </row>
    <row r="148" spans="1:20">
      <c r="A148" s="349"/>
      <c r="B148" s="349"/>
      <c r="C148" s="349"/>
      <c r="D148" s="349"/>
      <c r="E148" s="349"/>
      <c r="F148" s="349"/>
      <c r="G148" s="349"/>
      <c r="H148" s="349"/>
      <c r="I148" s="349"/>
      <c r="J148" s="349"/>
      <c r="K148" s="349"/>
      <c r="L148" s="349"/>
      <c r="M148" s="349"/>
      <c r="N148" s="349"/>
      <c r="O148" s="349"/>
      <c r="P148" s="349"/>
      <c r="Q148" s="349"/>
      <c r="R148" s="349"/>
      <c r="S148" s="349"/>
      <c r="T148" s="349"/>
    </row>
    <row r="149" spans="1:20">
      <c r="A149" s="349"/>
      <c r="B149" s="349"/>
      <c r="C149" s="349"/>
      <c r="D149" s="349"/>
      <c r="E149" s="349"/>
      <c r="F149" s="349"/>
      <c r="G149" s="349"/>
      <c r="H149" s="349"/>
      <c r="I149" s="349"/>
      <c r="J149" s="349"/>
      <c r="K149" s="349"/>
      <c r="L149" s="349"/>
      <c r="M149" s="349"/>
      <c r="N149" s="349"/>
      <c r="O149" s="349"/>
      <c r="P149" s="349"/>
      <c r="Q149" s="349"/>
      <c r="R149" s="349"/>
      <c r="S149" s="349"/>
      <c r="T149" s="349"/>
    </row>
    <row r="150" spans="1:20">
      <c r="A150" s="349"/>
      <c r="B150" s="349"/>
      <c r="C150" s="349"/>
      <c r="D150" s="349"/>
      <c r="E150" s="349"/>
      <c r="F150" s="349"/>
      <c r="G150" s="349"/>
      <c r="H150" s="349"/>
      <c r="I150" s="349"/>
      <c r="J150" s="349"/>
      <c r="K150" s="349"/>
      <c r="L150" s="349"/>
      <c r="M150" s="349"/>
      <c r="N150" s="349"/>
      <c r="O150" s="349"/>
      <c r="P150" s="349"/>
      <c r="Q150" s="349"/>
      <c r="R150" s="349"/>
      <c r="S150" s="349"/>
      <c r="T150" s="349"/>
    </row>
    <row r="151" spans="1:20">
      <c r="A151" s="349"/>
      <c r="B151" s="349"/>
      <c r="C151" s="349"/>
      <c r="D151" s="349"/>
      <c r="E151" s="349"/>
      <c r="F151" s="349"/>
      <c r="G151" s="349"/>
      <c r="H151" s="349"/>
      <c r="I151" s="349"/>
      <c r="J151" s="349"/>
      <c r="K151" s="349"/>
      <c r="L151" s="349"/>
      <c r="M151" s="349"/>
      <c r="N151" s="349"/>
      <c r="O151" s="349"/>
      <c r="P151" s="349"/>
      <c r="Q151" s="349"/>
      <c r="R151" s="349"/>
      <c r="S151" s="349"/>
      <c r="T151" s="349"/>
    </row>
    <row r="152" spans="1:20">
      <c r="A152" s="349"/>
      <c r="B152" s="349"/>
      <c r="C152" s="349"/>
      <c r="D152" s="349"/>
      <c r="E152" s="349"/>
      <c r="F152" s="349"/>
      <c r="G152" s="349"/>
      <c r="H152" s="349"/>
      <c r="I152" s="349"/>
      <c r="J152" s="349"/>
      <c r="K152" s="349"/>
      <c r="L152" s="349"/>
      <c r="M152" s="349"/>
      <c r="N152" s="349"/>
      <c r="O152" s="349"/>
      <c r="P152" s="349"/>
      <c r="Q152" s="349"/>
      <c r="R152" s="349"/>
      <c r="S152" s="349"/>
      <c r="T152" s="349"/>
    </row>
    <row r="153" spans="1:20">
      <c r="A153" s="349"/>
      <c r="B153" s="349"/>
      <c r="C153" s="349"/>
      <c r="D153" s="349"/>
      <c r="E153" s="349"/>
      <c r="F153" s="349"/>
      <c r="G153" s="349"/>
      <c r="H153" s="349"/>
      <c r="I153" s="349"/>
      <c r="J153" s="349"/>
      <c r="K153" s="349"/>
      <c r="L153" s="349"/>
      <c r="M153" s="349"/>
      <c r="N153" s="349"/>
      <c r="O153" s="349"/>
      <c r="P153" s="349"/>
      <c r="Q153" s="349"/>
      <c r="R153" s="349"/>
      <c r="S153" s="349"/>
      <c r="T153" s="349"/>
    </row>
    <row r="154" spans="1:20">
      <c r="A154" s="349"/>
      <c r="B154" s="349"/>
      <c r="C154" s="349"/>
      <c r="D154" s="349"/>
      <c r="E154" s="349"/>
      <c r="F154" s="349"/>
      <c r="G154" s="349"/>
      <c r="H154" s="349"/>
      <c r="I154" s="349"/>
      <c r="J154" s="349"/>
      <c r="K154" s="349"/>
      <c r="L154" s="349"/>
      <c r="M154" s="349"/>
      <c r="N154" s="349"/>
      <c r="O154" s="349"/>
      <c r="P154" s="349"/>
      <c r="Q154" s="349"/>
      <c r="R154" s="349"/>
      <c r="S154" s="349"/>
      <c r="T154" s="349"/>
    </row>
    <row r="155" spans="1:20">
      <c r="A155" s="349"/>
      <c r="B155" s="349"/>
      <c r="C155" s="349"/>
      <c r="D155" s="349"/>
      <c r="E155" s="349"/>
      <c r="F155" s="349"/>
      <c r="G155" s="349"/>
      <c r="H155" s="349"/>
      <c r="I155" s="349"/>
      <c r="J155" s="349"/>
      <c r="K155" s="349"/>
      <c r="L155" s="349"/>
      <c r="M155" s="349"/>
      <c r="N155" s="349"/>
      <c r="O155" s="349"/>
      <c r="P155" s="349"/>
      <c r="Q155" s="349"/>
      <c r="R155" s="349"/>
      <c r="S155" s="349"/>
      <c r="T155" s="349"/>
    </row>
    <row r="156" spans="1:20">
      <c r="A156" s="349"/>
      <c r="B156" s="349"/>
      <c r="C156" s="349"/>
      <c r="D156" s="349"/>
      <c r="E156" s="349"/>
      <c r="F156" s="349"/>
      <c r="G156" s="349"/>
      <c r="H156" s="349"/>
      <c r="I156" s="349"/>
      <c r="J156" s="349"/>
      <c r="K156" s="349"/>
      <c r="L156" s="349"/>
      <c r="M156" s="349"/>
      <c r="N156" s="349"/>
      <c r="O156" s="349"/>
      <c r="P156" s="349"/>
      <c r="Q156" s="349"/>
      <c r="R156" s="349"/>
      <c r="S156" s="349"/>
      <c r="T156" s="349"/>
    </row>
    <row r="157" spans="1:20">
      <c r="A157" s="349"/>
      <c r="B157" s="349"/>
      <c r="C157" s="349"/>
      <c r="D157" s="349"/>
      <c r="E157" s="349"/>
      <c r="F157" s="349"/>
      <c r="G157" s="349"/>
      <c r="H157" s="349"/>
      <c r="I157" s="349"/>
      <c r="J157" s="349"/>
      <c r="K157" s="349"/>
      <c r="L157" s="349"/>
      <c r="M157" s="349"/>
      <c r="N157" s="349"/>
      <c r="O157" s="349"/>
      <c r="P157" s="349"/>
      <c r="Q157" s="349"/>
      <c r="R157" s="349"/>
      <c r="S157" s="349"/>
      <c r="T157" s="349"/>
    </row>
    <row r="158" spans="1:20">
      <c r="A158" s="349"/>
      <c r="B158" s="349"/>
      <c r="C158" s="349"/>
      <c r="D158" s="349"/>
      <c r="E158" s="349"/>
      <c r="F158" s="349"/>
      <c r="G158" s="349"/>
      <c r="H158" s="349"/>
      <c r="I158" s="349"/>
      <c r="J158" s="349"/>
      <c r="K158" s="349"/>
      <c r="L158" s="349"/>
      <c r="M158" s="349"/>
      <c r="N158" s="349"/>
      <c r="O158" s="349"/>
      <c r="P158" s="349"/>
      <c r="Q158" s="349"/>
      <c r="R158" s="349"/>
      <c r="S158" s="349"/>
      <c r="T158" s="349"/>
    </row>
    <row r="159" spans="1:20">
      <c r="A159" s="349"/>
      <c r="B159" s="349"/>
      <c r="C159" s="349"/>
      <c r="D159" s="349"/>
      <c r="E159" s="349"/>
      <c r="F159" s="349"/>
      <c r="G159" s="349"/>
      <c r="H159" s="349"/>
      <c r="I159" s="349"/>
      <c r="J159" s="349"/>
      <c r="K159" s="349"/>
      <c r="L159" s="349"/>
      <c r="M159" s="349"/>
      <c r="N159" s="349"/>
      <c r="O159" s="349"/>
      <c r="P159" s="349"/>
      <c r="Q159" s="349"/>
      <c r="R159" s="349"/>
      <c r="S159" s="349"/>
      <c r="T159" s="349"/>
    </row>
    <row r="160" spans="1:20">
      <c r="A160" s="349"/>
      <c r="B160" s="349"/>
      <c r="C160" s="349"/>
      <c r="D160" s="349"/>
      <c r="E160" s="349"/>
      <c r="F160" s="349"/>
      <c r="G160" s="349"/>
      <c r="H160" s="349"/>
      <c r="I160" s="349"/>
      <c r="J160" s="349"/>
      <c r="K160" s="349"/>
      <c r="L160" s="349"/>
      <c r="M160" s="349"/>
      <c r="N160" s="349"/>
      <c r="O160" s="349"/>
      <c r="P160" s="349"/>
      <c r="Q160" s="349"/>
      <c r="R160" s="349"/>
      <c r="S160" s="349"/>
      <c r="T160" s="349"/>
    </row>
    <row r="161" spans="1:20">
      <c r="A161" s="349"/>
      <c r="B161" s="349"/>
      <c r="C161" s="349"/>
      <c r="D161" s="349"/>
      <c r="E161" s="349"/>
      <c r="F161" s="349"/>
      <c r="G161" s="349"/>
      <c r="H161" s="349"/>
      <c r="I161" s="349"/>
      <c r="J161" s="349"/>
      <c r="K161" s="349"/>
      <c r="L161" s="349"/>
      <c r="M161" s="349"/>
      <c r="N161" s="349"/>
      <c r="O161" s="349"/>
      <c r="P161" s="349"/>
      <c r="Q161" s="349"/>
      <c r="R161" s="349"/>
      <c r="S161" s="349"/>
      <c r="T161" s="349"/>
    </row>
    <row r="162" spans="1:20">
      <c r="A162" s="349"/>
      <c r="B162" s="349"/>
      <c r="C162" s="349"/>
      <c r="D162" s="349"/>
      <c r="E162" s="349"/>
      <c r="F162" s="349"/>
      <c r="G162" s="349"/>
      <c r="H162" s="349"/>
      <c r="I162" s="349"/>
      <c r="J162" s="349"/>
      <c r="K162" s="349"/>
      <c r="L162" s="349"/>
      <c r="M162" s="349"/>
      <c r="N162" s="349"/>
      <c r="O162" s="349"/>
      <c r="P162" s="349"/>
      <c r="Q162" s="349"/>
      <c r="R162" s="349"/>
      <c r="S162" s="349"/>
      <c r="T162" s="349"/>
    </row>
    <row r="163" spans="1:20">
      <c r="A163" s="349"/>
      <c r="B163" s="349"/>
      <c r="C163" s="349"/>
      <c r="D163" s="349"/>
      <c r="E163" s="349"/>
      <c r="F163" s="349"/>
      <c r="G163" s="349"/>
      <c r="H163" s="349"/>
      <c r="I163" s="349"/>
      <c r="J163" s="349"/>
      <c r="K163" s="349"/>
      <c r="L163" s="349"/>
      <c r="M163" s="349"/>
      <c r="N163" s="349"/>
      <c r="O163" s="349"/>
      <c r="P163" s="349"/>
      <c r="Q163" s="349"/>
      <c r="R163" s="349"/>
      <c r="S163" s="349"/>
      <c r="T163" s="349"/>
    </row>
    <row r="164" spans="1:20">
      <c r="A164" s="349"/>
      <c r="B164" s="349"/>
      <c r="C164" s="349"/>
      <c r="D164" s="349"/>
      <c r="E164" s="349"/>
      <c r="F164" s="349"/>
      <c r="G164" s="349"/>
      <c r="H164" s="349"/>
      <c r="I164" s="349"/>
      <c r="J164" s="349"/>
      <c r="K164" s="349"/>
      <c r="L164" s="349"/>
      <c r="M164" s="349"/>
      <c r="N164" s="349"/>
      <c r="O164" s="349"/>
      <c r="P164" s="349"/>
      <c r="Q164" s="349"/>
      <c r="R164" s="349"/>
      <c r="S164" s="349"/>
      <c r="T164" s="349"/>
    </row>
    <row r="165" spans="1:20">
      <c r="A165" s="349"/>
      <c r="B165" s="349"/>
      <c r="C165" s="349"/>
      <c r="D165" s="349"/>
      <c r="E165" s="349"/>
      <c r="F165" s="349"/>
      <c r="G165" s="349"/>
      <c r="H165" s="349"/>
      <c r="I165" s="349"/>
      <c r="J165" s="349"/>
      <c r="K165" s="349"/>
      <c r="L165" s="349"/>
      <c r="M165" s="349"/>
      <c r="N165" s="349"/>
      <c r="O165" s="349"/>
      <c r="P165" s="349"/>
      <c r="Q165" s="349"/>
      <c r="R165" s="349"/>
      <c r="S165" s="349"/>
      <c r="T165" s="349"/>
    </row>
    <row r="166" spans="1:20">
      <c r="A166" s="349"/>
      <c r="B166" s="349"/>
      <c r="C166" s="349"/>
      <c r="D166" s="349"/>
      <c r="E166" s="349"/>
      <c r="F166" s="349"/>
      <c r="G166" s="349"/>
      <c r="H166" s="349"/>
      <c r="I166" s="349"/>
      <c r="J166" s="349"/>
      <c r="K166" s="349"/>
      <c r="L166" s="349"/>
      <c r="M166" s="349"/>
      <c r="N166" s="349"/>
      <c r="O166" s="349"/>
      <c r="P166" s="349"/>
      <c r="Q166" s="349"/>
      <c r="R166" s="349"/>
      <c r="S166" s="349"/>
      <c r="T166" s="349"/>
    </row>
    <row r="167" spans="1:20">
      <c r="A167" s="349"/>
      <c r="B167" s="349"/>
      <c r="C167" s="349"/>
      <c r="D167" s="349"/>
      <c r="E167" s="349"/>
      <c r="F167" s="349"/>
      <c r="G167" s="349"/>
      <c r="H167" s="349"/>
      <c r="I167" s="349"/>
      <c r="J167" s="349"/>
      <c r="K167" s="349"/>
      <c r="L167" s="349"/>
      <c r="M167" s="349"/>
      <c r="N167" s="349"/>
      <c r="O167" s="349"/>
      <c r="P167" s="349"/>
      <c r="Q167" s="349"/>
      <c r="R167" s="349"/>
      <c r="S167" s="349"/>
      <c r="T167" s="349"/>
    </row>
    <row r="168" spans="1:20">
      <c r="A168" s="349"/>
      <c r="B168" s="349"/>
      <c r="C168" s="349"/>
      <c r="D168" s="349"/>
      <c r="E168" s="349"/>
      <c r="F168" s="349"/>
      <c r="G168" s="349"/>
      <c r="H168" s="349"/>
      <c r="I168" s="349"/>
      <c r="J168" s="349"/>
      <c r="K168" s="349"/>
      <c r="L168" s="349"/>
      <c r="M168" s="349"/>
      <c r="N168" s="349"/>
      <c r="O168" s="349"/>
      <c r="P168" s="349"/>
      <c r="Q168" s="349"/>
      <c r="R168" s="349"/>
      <c r="S168" s="349"/>
      <c r="T168" s="349"/>
    </row>
    <row r="169" spans="1:20">
      <c r="A169" s="349"/>
      <c r="B169" s="349"/>
      <c r="C169" s="349"/>
      <c r="D169" s="349"/>
      <c r="E169" s="349"/>
      <c r="F169" s="349"/>
      <c r="G169" s="349"/>
      <c r="H169" s="349"/>
      <c r="I169" s="349"/>
      <c r="J169" s="349"/>
      <c r="K169" s="349"/>
      <c r="L169" s="349"/>
      <c r="M169" s="349"/>
      <c r="N169" s="349"/>
      <c r="O169" s="349"/>
      <c r="P169" s="349"/>
      <c r="Q169" s="349"/>
      <c r="R169" s="349"/>
      <c r="S169" s="349"/>
      <c r="T169" s="349"/>
    </row>
    <row r="170" spans="1:20">
      <c r="A170" s="349"/>
      <c r="B170" s="349"/>
      <c r="C170" s="349"/>
      <c r="D170" s="349"/>
      <c r="E170" s="349"/>
      <c r="F170" s="349"/>
      <c r="G170" s="349"/>
      <c r="H170" s="349"/>
      <c r="I170" s="349"/>
      <c r="J170" s="349"/>
      <c r="K170" s="349"/>
      <c r="L170" s="349"/>
      <c r="M170" s="349"/>
      <c r="N170" s="349"/>
      <c r="O170" s="349"/>
      <c r="P170" s="349"/>
      <c r="Q170" s="349"/>
      <c r="R170" s="349"/>
      <c r="S170" s="349"/>
      <c r="T170" s="349"/>
    </row>
    <row r="171" spans="1:20">
      <c r="A171" s="349"/>
      <c r="B171" s="349"/>
      <c r="C171" s="349"/>
      <c r="D171" s="349"/>
      <c r="E171" s="349"/>
      <c r="F171" s="349"/>
      <c r="G171" s="349"/>
      <c r="H171" s="349"/>
      <c r="I171" s="349"/>
      <c r="J171" s="349"/>
      <c r="K171" s="349"/>
      <c r="L171" s="349"/>
      <c r="M171" s="349"/>
      <c r="N171" s="349"/>
      <c r="O171" s="349"/>
      <c r="P171" s="349"/>
      <c r="Q171" s="349"/>
      <c r="R171" s="349"/>
      <c r="S171" s="349"/>
      <c r="T171" s="349"/>
    </row>
    <row r="172" spans="1:20">
      <c r="A172" s="349"/>
      <c r="B172" s="349"/>
      <c r="C172" s="349"/>
      <c r="D172" s="349"/>
      <c r="E172" s="349"/>
      <c r="F172" s="349"/>
      <c r="G172" s="349"/>
      <c r="H172" s="349"/>
      <c r="I172" s="349"/>
      <c r="J172" s="349"/>
      <c r="K172" s="349"/>
      <c r="L172" s="349"/>
      <c r="M172" s="349"/>
      <c r="N172" s="349"/>
      <c r="O172" s="349"/>
      <c r="P172" s="349"/>
      <c r="Q172" s="349"/>
      <c r="R172" s="349"/>
      <c r="S172" s="349"/>
      <c r="T172" s="349"/>
    </row>
    <row r="173" spans="1:20">
      <c r="A173" s="349"/>
      <c r="B173" s="349"/>
      <c r="C173" s="349"/>
      <c r="D173" s="349"/>
      <c r="E173" s="349"/>
      <c r="F173" s="349"/>
      <c r="G173" s="349"/>
      <c r="H173" s="349"/>
      <c r="I173" s="349"/>
      <c r="J173" s="349"/>
      <c r="K173" s="349"/>
      <c r="L173" s="349"/>
      <c r="M173" s="349"/>
      <c r="N173" s="349"/>
      <c r="O173" s="349"/>
      <c r="P173" s="349"/>
      <c r="Q173" s="349"/>
      <c r="R173" s="349"/>
      <c r="S173" s="349"/>
      <c r="T173" s="349"/>
    </row>
    <row r="174" spans="1:20">
      <c r="A174" s="349"/>
      <c r="B174" s="349"/>
      <c r="C174" s="349"/>
      <c r="D174" s="349"/>
      <c r="E174" s="349"/>
      <c r="F174" s="349"/>
      <c r="G174" s="349"/>
      <c r="H174" s="349"/>
      <c r="I174" s="349"/>
      <c r="J174" s="349"/>
      <c r="K174" s="349"/>
      <c r="L174" s="349"/>
      <c r="M174" s="349"/>
      <c r="N174" s="349"/>
      <c r="O174" s="349"/>
      <c r="P174" s="349"/>
      <c r="Q174" s="349"/>
      <c r="R174" s="349"/>
      <c r="S174" s="349"/>
      <c r="T174" s="349"/>
    </row>
    <row r="175" spans="1:20">
      <c r="A175" s="349"/>
      <c r="B175" s="349"/>
      <c r="C175" s="349"/>
      <c r="D175" s="349"/>
      <c r="E175" s="349"/>
      <c r="F175" s="349"/>
      <c r="G175" s="349"/>
      <c r="H175" s="349"/>
      <c r="I175" s="349"/>
      <c r="J175" s="349"/>
      <c r="K175" s="349"/>
      <c r="L175" s="349"/>
      <c r="M175" s="349"/>
      <c r="N175" s="349"/>
      <c r="O175" s="349"/>
      <c r="P175" s="349"/>
      <c r="Q175" s="349"/>
      <c r="R175" s="349"/>
      <c r="S175" s="349"/>
      <c r="T175" s="349"/>
    </row>
    <row r="176" spans="1:20">
      <c r="A176" s="349"/>
      <c r="B176" s="349"/>
      <c r="C176" s="349"/>
      <c r="D176" s="349"/>
      <c r="E176" s="349"/>
      <c r="F176" s="349"/>
      <c r="G176" s="349"/>
      <c r="H176" s="349"/>
      <c r="I176" s="349"/>
      <c r="J176" s="349"/>
      <c r="K176" s="349"/>
      <c r="L176" s="349"/>
      <c r="M176" s="349"/>
      <c r="N176" s="349"/>
      <c r="O176" s="349"/>
      <c r="P176" s="349"/>
      <c r="Q176" s="349"/>
      <c r="R176" s="349"/>
      <c r="S176" s="349"/>
      <c r="T176" s="349"/>
    </row>
    <row r="177" spans="1:20">
      <c r="A177" s="349"/>
      <c r="B177" s="349"/>
      <c r="C177" s="349"/>
      <c r="D177" s="349"/>
      <c r="E177" s="349"/>
      <c r="F177" s="349"/>
      <c r="G177" s="349"/>
      <c r="H177" s="349"/>
      <c r="I177" s="349"/>
      <c r="J177" s="349"/>
      <c r="K177" s="349"/>
      <c r="L177" s="349"/>
      <c r="M177" s="349"/>
      <c r="N177" s="349"/>
      <c r="O177" s="349"/>
      <c r="P177" s="349"/>
      <c r="Q177" s="349"/>
      <c r="R177" s="349"/>
      <c r="S177" s="349"/>
      <c r="T177" s="349"/>
    </row>
    <row r="178" spans="1:20">
      <c r="A178" s="349"/>
      <c r="B178" s="349"/>
      <c r="C178" s="349"/>
      <c r="D178" s="349"/>
      <c r="E178" s="349"/>
      <c r="F178" s="349"/>
      <c r="G178" s="349"/>
      <c r="H178" s="349"/>
      <c r="I178" s="349"/>
      <c r="J178" s="349"/>
      <c r="K178" s="349"/>
      <c r="L178" s="349"/>
      <c r="M178" s="349"/>
      <c r="N178" s="349"/>
      <c r="O178" s="349"/>
      <c r="P178" s="349"/>
      <c r="Q178" s="349"/>
      <c r="R178" s="349"/>
      <c r="S178" s="349"/>
      <c r="T178" s="349"/>
    </row>
  </sheetData>
  <mergeCells count="3">
    <mergeCell ref="A1:F1"/>
    <mergeCell ref="A2:F2"/>
    <mergeCell ref="A3:F3"/>
  </mergeCells>
  <phoneticPr fontId="38" type="noConversion"/>
  <pageMargins left="0.75" right="0.75" top="1" bottom="1" header="0.5" footer="0.5"/>
  <pageSetup orientation="portrait" r:id="rId1"/>
  <headerFooter alignWithMargins="0">
    <oddHeader>&amp;RPage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15</vt:i4>
      </vt:variant>
    </vt:vector>
  </HeadingPairs>
  <TitlesOfParts>
    <vt:vector size="28" baseType="lpstr">
      <vt:lpstr>Appendix A</vt:lpstr>
      <vt:lpstr>ATT1 - ADIT</vt:lpstr>
      <vt:lpstr>ATT1A-ADIT</vt:lpstr>
      <vt:lpstr>ATT2 - Other Tax</vt:lpstr>
      <vt:lpstr>ATT2A Prop Taxes per Function</vt:lpstr>
      <vt:lpstr>ATT3 - Revenue Credits</vt:lpstr>
      <vt:lpstr>ATT4 - Basis Pt ROE</vt:lpstr>
      <vt:lpstr>ATT5 - Cost Support 1</vt:lpstr>
      <vt:lpstr>ATT6- True-Up Adjustment NITS </vt:lpstr>
      <vt:lpstr>ATT6A True-Up Adjustment Sch12</vt:lpstr>
      <vt:lpstr>ATT7 - Cap Add WS</vt:lpstr>
      <vt:lpstr>ATT8 - Securitization</vt:lpstr>
      <vt:lpstr>ATT9 - Depreciation Rates</vt:lpstr>
      <vt:lpstr>'Appendix A'!Print_Area</vt:lpstr>
      <vt:lpstr>'ATT1 - ADIT'!Print_Area</vt:lpstr>
      <vt:lpstr>'ATT2A Prop Taxes per Function'!Print_Area</vt:lpstr>
      <vt:lpstr>'ATT3 - Revenue Credits'!Print_Area</vt:lpstr>
      <vt:lpstr>'ATT6- True-Up Adjustment NITS '!Print_Area</vt:lpstr>
      <vt:lpstr>'ATT6A True-Up Adjustment Sch12'!Print_Area</vt:lpstr>
      <vt:lpstr>'ATT7 - Cap Add WS'!Print_Area</vt:lpstr>
      <vt:lpstr>'ATT8 - Securitization'!Print_Area</vt:lpstr>
      <vt:lpstr>'ATT9 - Depreciation Rates'!Print_Area</vt:lpstr>
      <vt:lpstr>'Appendix A'!Print_Titles</vt:lpstr>
      <vt:lpstr>'ATT1 - ADIT'!Print_Titles</vt:lpstr>
      <vt:lpstr>'ATT2 - Other Tax'!Print_Titles</vt:lpstr>
      <vt:lpstr>'ATT4 - Basis Pt ROE'!Print_Titles</vt:lpstr>
      <vt:lpstr>'ATT5 - Cost Support 1'!Print_Titles</vt:lpstr>
      <vt:lpstr>'ATT6- True-Up Adjustment NITS '!Print_Titles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2015-01-12T20:58:52Z</dcterms:created>
  <dcterms:modified xsi:type="dcterms:W3CDTF">2015-01-14T16:51:17Z</dcterms:modified>
</cp:coreProperties>
</file>